
<file path=[Content_Types].xml><?xml version="1.0" encoding="utf-8"?>
<Types xmlns="http://schemas.openxmlformats.org/package/2006/content-types"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415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mireya.gaona\Downloads\"/>
    </mc:Choice>
  </mc:AlternateContent>
  <xr:revisionPtr revIDLastSave="2" documentId="13_ncr:1_{E5859E03-AF7C-4C2D-960A-123380B6051A}" xr6:coauthVersionLast="47" xr6:coauthVersionMax="47" xr10:uidLastSave="{5520D1FA-E7E0-4290-9218-68125622ECC4}"/>
  <bookViews>
    <workbookView xWindow="0" yWindow="0" windowWidth="21570" windowHeight="7980" xr2:uid="{F8BE41CD-65D0-49F3-9E9F-469D6CDAF5D1}"/>
  </bookViews>
  <sheets>
    <sheet name="Hoja1" sheetId="1" r:id="rId1"/>
    <sheet name="Hoja2" sheetId="2" r:id="rId2"/>
    <sheet name="Hoja3" sheetId="3" r:id="rId3"/>
    <sheet name="Hoja4" sheetId="4" r:id="rId4"/>
  </sheet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M100" i="3" l="1"/>
  <c r="C7" i="3"/>
  <c r="F3" i="3"/>
  <c r="E86" i="3"/>
  <c r="E87" i="3" s="1"/>
  <c r="E88" i="3" s="1"/>
  <c r="C85" i="3"/>
  <c r="F85" i="3" s="1"/>
  <c r="I85" i="3" s="1"/>
  <c r="E84" i="3"/>
  <c r="D84" i="3"/>
  <c r="C84" i="3"/>
  <c r="F84" i="3" s="1"/>
  <c r="I84" i="3" s="1"/>
  <c r="D83" i="3"/>
  <c r="D86" i="3" s="1"/>
  <c r="D87" i="3" s="1"/>
  <c r="D88" i="3" s="1"/>
  <c r="C83" i="3"/>
  <c r="F81" i="3"/>
  <c r="C74" i="3"/>
  <c r="C75" i="3" s="1"/>
  <c r="E73" i="3"/>
  <c r="E74" i="3" s="1"/>
  <c r="E75" i="3" s="1"/>
  <c r="F72" i="3"/>
  <c r="I72" i="3" s="1"/>
  <c r="E71" i="3"/>
  <c r="D71" i="3"/>
  <c r="F71" i="3" s="1"/>
  <c r="I71" i="3" s="1"/>
  <c r="D70" i="3"/>
  <c r="F68" i="3"/>
  <c r="C59" i="3"/>
  <c r="F55" i="3"/>
  <c r="E60" i="3"/>
  <c r="E61" i="3" s="1"/>
  <c r="E62" i="3" s="1"/>
  <c r="F59" i="3"/>
  <c r="I59" i="3" s="1"/>
  <c r="E58" i="3"/>
  <c r="D58" i="3"/>
  <c r="F58" i="3" s="1"/>
  <c r="I58" i="3"/>
  <c r="D57" i="3"/>
  <c r="E47" i="3"/>
  <c r="E48" i="3" s="1"/>
  <c r="E49" i="3" s="1"/>
  <c r="C46" i="3"/>
  <c r="F46" i="3" s="1"/>
  <c r="I46" i="3" s="1"/>
  <c r="E45" i="3"/>
  <c r="D45" i="3"/>
  <c r="C45" i="3"/>
  <c r="F45" i="3" s="1"/>
  <c r="I45" i="3" s="1"/>
  <c r="D44" i="3"/>
  <c r="D47" i="3" s="1"/>
  <c r="D48" i="3" s="1"/>
  <c r="D49" i="3" s="1"/>
  <c r="C44" i="3"/>
  <c r="F42" i="3"/>
  <c r="D32" i="3"/>
  <c r="E32" i="3"/>
  <c r="C32" i="3"/>
  <c r="F32" i="3" s="1"/>
  <c r="I32" i="3" s="1"/>
  <c r="D19" i="3"/>
  <c r="E19" i="3"/>
  <c r="C19" i="3"/>
  <c r="F19" i="3" s="1"/>
  <c r="I19" i="3" s="1"/>
  <c r="E6" i="3"/>
  <c r="C33" i="3"/>
  <c r="C20" i="3"/>
  <c r="E34" i="3"/>
  <c r="E35" i="3" s="1"/>
  <c r="E36" i="3" s="1"/>
  <c r="F33" i="3"/>
  <c r="I33" i="3" s="1"/>
  <c r="D31" i="3"/>
  <c r="D34" i="3" s="1"/>
  <c r="D35" i="3" s="1"/>
  <c r="D36" i="3" s="1"/>
  <c r="C31" i="3"/>
  <c r="F29" i="3"/>
  <c r="E21" i="3"/>
  <c r="E22" i="3" s="1"/>
  <c r="E23" i="3" s="1"/>
  <c r="D18" i="3"/>
  <c r="D21" i="3" s="1"/>
  <c r="D22" i="3" s="1"/>
  <c r="D23" i="3" s="1"/>
  <c r="E8" i="3"/>
  <c r="F31" i="3" l="1"/>
  <c r="C34" i="3"/>
  <c r="D60" i="3"/>
  <c r="F57" i="3"/>
  <c r="I81" i="3"/>
  <c r="C86" i="3"/>
  <c r="F83" i="3"/>
  <c r="I68" i="3"/>
  <c r="D73" i="3"/>
  <c r="F70" i="3"/>
  <c r="I55" i="3"/>
  <c r="I42" i="3"/>
  <c r="C47" i="3"/>
  <c r="F44" i="3"/>
  <c r="F7" i="3"/>
  <c r="I7" i="3" s="1"/>
  <c r="C6" i="3"/>
  <c r="D5" i="3"/>
  <c r="D6" i="3"/>
  <c r="F6" i="3" s="1"/>
  <c r="I29" i="3"/>
  <c r="E9" i="3"/>
  <c r="F20" i="3"/>
  <c r="I20" i="3" s="1"/>
  <c r="C18" i="3"/>
  <c r="F16" i="3"/>
  <c r="C5" i="3"/>
  <c r="D8" i="3" l="1"/>
  <c r="F5" i="3"/>
  <c r="D61" i="3"/>
  <c r="F60" i="3"/>
  <c r="I83" i="3"/>
  <c r="F82" i="3"/>
  <c r="I82" i="3" s="1"/>
  <c r="C87" i="3"/>
  <c r="F86" i="3"/>
  <c r="I86" i="3" s="1"/>
  <c r="I70" i="3"/>
  <c r="F69" i="3"/>
  <c r="I69" i="3" s="1"/>
  <c r="D74" i="3"/>
  <c r="F73" i="3"/>
  <c r="I73" i="3" s="1"/>
  <c r="I57" i="3"/>
  <c r="F56" i="3"/>
  <c r="I56" i="3" s="1"/>
  <c r="C61" i="3"/>
  <c r="I60" i="3"/>
  <c r="I44" i="3"/>
  <c r="F43" i="3"/>
  <c r="I43" i="3" s="1"/>
  <c r="C48" i="3"/>
  <c r="F47" i="3"/>
  <c r="I47" i="3" s="1"/>
  <c r="I6" i="3"/>
  <c r="I5" i="3"/>
  <c r="C8" i="3"/>
  <c r="I31" i="3"/>
  <c r="F30" i="3"/>
  <c r="I30" i="3" s="1"/>
  <c r="C35" i="3"/>
  <c r="F34" i="3"/>
  <c r="I34" i="3" s="1"/>
  <c r="E10" i="3"/>
  <c r="I16" i="3"/>
  <c r="C21" i="3"/>
  <c r="F18" i="3"/>
  <c r="I3" i="3"/>
  <c r="F4" i="3"/>
  <c r="I4" i="3" s="1"/>
  <c r="D62" i="3" l="1"/>
  <c r="F62" i="3" s="1"/>
  <c r="F61" i="3"/>
  <c r="D9" i="3"/>
  <c r="F8" i="3"/>
  <c r="C88" i="3"/>
  <c r="F88" i="3" s="1"/>
  <c r="I88" i="3" s="1"/>
  <c r="F87" i="3"/>
  <c r="I87" i="3" s="1"/>
  <c r="I89" i="3" s="1"/>
  <c r="D75" i="3"/>
  <c r="F75" i="3" s="1"/>
  <c r="I75" i="3" s="1"/>
  <c r="F74" i="3"/>
  <c r="I74" i="3" s="1"/>
  <c r="I76" i="3" s="1"/>
  <c r="C62" i="3"/>
  <c r="I62" i="3" s="1"/>
  <c r="I61" i="3"/>
  <c r="I63" i="3" s="1"/>
  <c r="C49" i="3"/>
  <c r="F49" i="3" s="1"/>
  <c r="I49" i="3" s="1"/>
  <c r="F48" i="3"/>
  <c r="I48" i="3" s="1"/>
  <c r="I50" i="3" s="1"/>
  <c r="C9" i="3"/>
  <c r="I8" i="3"/>
  <c r="C36" i="3"/>
  <c r="F36" i="3" s="1"/>
  <c r="I36" i="3" s="1"/>
  <c r="F35" i="3"/>
  <c r="I35" i="3" s="1"/>
  <c r="I37" i="3" s="1"/>
  <c r="I18" i="3"/>
  <c r="F17" i="3"/>
  <c r="I17" i="3" s="1"/>
  <c r="C22" i="3"/>
  <c r="F21" i="3"/>
  <c r="I21" i="3" s="1"/>
  <c r="D10" i="3" l="1"/>
  <c r="F10" i="3" s="1"/>
  <c r="F9" i="3"/>
  <c r="C10" i="3"/>
  <c r="I10" i="3" s="1"/>
  <c r="I9" i="3"/>
  <c r="I11" i="3" s="1"/>
  <c r="C23" i="3"/>
  <c r="F23" i="3" s="1"/>
  <c r="I23" i="3" s="1"/>
  <c r="F22" i="3"/>
  <c r="I22" i="3" s="1"/>
  <c r="I24" i="3" s="1"/>
</calcChain>
</file>

<file path=xl/sharedStrings.xml><?xml version="1.0" encoding="utf-8"?>
<sst xmlns="http://schemas.openxmlformats.org/spreadsheetml/2006/main" count="289" uniqueCount="74">
  <si>
    <t>No</t>
  </si>
  <si>
    <t>CIV</t>
  </si>
  <si>
    <t xml:space="preserve">DIRECCIÓN </t>
  </si>
  <si>
    <t>COSTADO</t>
  </si>
  <si>
    <t xml:space="preserve">BARRIO </t>
  </si>
  <si>
    <t xml:space="preserve">TIPO DE INTERVENCIÓN </t>
  </si>
  <si>
    <t>TIPO INFRAESTRUCTURA</t>
  </si>
  <si>
    <t>UBICACIÓN EXPEDIENTE</t>
  </si>
  <si>
    <t xml:space="preserve">Carrera 61 G entre Diagonal 47 a Sur y Calle 67 b Sur </t>
  </si>
  <si>
    <t>N/A</t>
  </si>
  <si>
    <t xml:space="preserve">Isla del Sol </t>
  </si>
  <si>
    <t xml:space="preserve">Acciones de movilidad y apliación puente </t>
  </si>
  <si>
    <t>Calle 67 b Sur entre Carrera 61 G y Carrera 62</t>
  </si>
  <si>
    <t>Acciones de movilidad y espacio publico</t>
  </si>
  <si>
    <t>Calle 67 b Sur entre Carrera 62 y Carrera 63</t>
  </si>
  <si>
    <t>Acciones de movilidad</t>
  </si>
  <si>
    <t>Remplazo de carpeta asfaltica</t>
  </si>
  <si>
    <t>Calle 67 b Sur entre Carrera 63 y Carrera 64</t>
  </si>
  <si>
    <t>CIV:  6001888</t>
  </si>
  <si>
    <t>Calle 67 b sur</t>
  </si>
  <si>
    <t>Diagonal 47 a Sur</t>
  </si>
  <si>
    <t>Carrera 61 G</t>
  </si>
  <si>
    <t>FL: Fisura Long o Trans</t>
  </si>
  <si>
    <t xml:space="preserve">FCT: Fisura construcción </t>
  </si>
  <si>
    <t xml:space="preserve">Pozo: </t>
  </si>
  <si>
    <t xml:space="preserve">HUN: Hundimiento </t>
  </si>
  <si>
    <t>PCH: Parche</t>
  </si>
  <si>
    <t xml:space="preserve">Sumidero: </t>
  </si>
  <si>
    <t>FB: Fisuras en bloque</t>
  </si>
  <si>
    <t>PC: Piel de cocodrilo</t>
  </si>
  <si>
    <t xml:space="preserve">CIV: 6002131 – Puente PK_ID: 24124792 </t>
  </si>
  <si>
    <t xml:space="preserve"> Carrera 61 G </t>
  </si>
  <si>
    <t>Carrera 62</t>
  </si>
  <si>
    <t xml:space="preserve">Calle 67 b Sur </t>
  </si>
  <si>
    <t>FL: Fisura Longitudinal</t>
  </si>
  <si>
    <t>FJT: Fisuras por reflexión de juntas</t>
  </si>
  <si>
    <t>DC: Descascaramiento</t>
  </si>
  <si>
    <t>CIV:  6000329</t>
  </si>
  <si>
    <t>Carrera 63</t>
  </si>
  <si>
    <t>CIV: 6000377</t>
  </si>
  <si>
    <t>Carrera 64</t>
  </si>
  <si>
    <t>ITEM</t>
  </si>
  <si>
    <t>DESCRIPCIÓN</t>
  </si>
  <si>
    <t>DIMENSIONES</t>
  </si>
  <si>
    <t>CANT</t>
  </si>
  <si>
    <t>UND</t>
  </si>
  <si>
    <t>VR. UNITARIO</t>
  </si>
  <si>
    <t>VR. TOTAL</t>
  </si>
  <si>
    <t>L</t>
  </si>
  <si>
    <t>ÁREA</t>
  </si>
  <si>
    <t>E</t>
  </si>
  <si>
    <t xml:space="preserve">Demolición pavimento asfaltico (Incluye cargue). No incluye transporte y disposición. </t>
  </si>
  <si>
    <t>m3</t>
  </si>
  <si>
    <t>Transporte y disposición final de escombro en sitio autorizado (Distancia a transportar 21 Km)</t>
  </si>
  <si>
    <t>Excavación manual en material común. (Incluye cargue)</t>
  </si>
  <si>
    <t>Mezcla asfáltica con asfalto caucho (suministro, extendido, nivelación y compactación)</t>
  </si>
  <si>
    <t>NP01</t>
  </si>
  <si>
    <t>Corte de pavimento - Incluye equipo: Cortadora de concreto Incluye operario y combustible. Incluye disco diamantado Asfalto-Concreto 350 mm agua y mano de obra</t>
  </si>
  <si>
    <t xml:space="preserve">ml </t>
  </si>
  <si>
    <t>NP08</t>
  </si>
  <si>
    <t>Cargue y transporte de material de fresado estabilizado (RAP) desde el lote de procesamiento hasta cualquier frente de obra en la localidad</t>
  </si>
  <si>
    <t>NP13</t>
  </si>
  <si>
    <t>Reciclaje de pavimento asfaltico en el sitio con 5% de emulsión asfáltica, incluye 1,5% de cemento portland</t>
  </si>
  <si>
    <t>NP14</t>
  </si>
  <si>
    <t>Proceso de instalación de reciclado de material de pavimento asfaltico (Incluye extendido, nivelación compactación)</t>
  </si>
  <si>
    <t>COSTO TOTAL CIV 6000554</t>
  </si>
  <si>
    <t>DIMENSIONES (m)</t>
  </si>
  <si>
    <t>A</t>
  </si>
  <si>
    <t>COSTO TOTAL CIV 6000965</t>
  </si>
  <si>
    <t>COSTO TOTAL CIV 6000284</t>
  </si>
  <si>
    <t>COSTO TOTAL CIV 6000305</t>
  </si>
  <si>
    <t>COSTO TOTAL CIV 6000130</t>
  </si>
  <si>
    <t>COSTO TOTAL CIV 6000189</t>
  </si>
  <si>
    <t>COSTO TOTAL CIV 6000550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</si>
</sst>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&quot;$&quot;\ #,##0;[Red]\-&quot;$&quot;\ #,##0"/>
    <numFmt numFmtId="165" formatCode="_-&quot;$&quot;\ * #,##0.00_-;\-&quot;$&quot;\ * #,##0.00_-;_-&quot;$&quot;\ * &quot;-&quot;??_-;_-@_-"/>
    <numFmt numFmtId="166" formatCode="_-&quot;$&quot;\ * #,##0_-;\-&quot;$&quot;\ * #,##0_-;_-&quot;$&quot;\ * &quot;-&quot;??_-;_-@_-"/>
  </numFmts>
  <fonts count="11">
    <font>
      <sz val="11"/>
      <color theme="1"/>
      <name val="Calibri"/>
      <family val="2"/>
      <scheme val="minor"/>
    </font>
    <font>
      <b/>
      <sz val="11"/>
      <color theme="3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9"/>
      <color theme="1"/>
      <name val="Calibri"/>
      <family val="2"/>
      <scheme val="minor"/>
    </font>
    <font>
      <sz val="8"/>
      <color theme="1"/>
      <name val="Calibri"/>
      <family val="2"/>
      <scheme val="minor"/>
    </font>
    <font>
      <sz val="8"/>
      <name val="Calibri"/>
      <family val="2"/>
      <scheme val="minor"/>
    </font>
    <font>
      <b/>
      <sz val="12"/>
      <color theme="1"/>
      <name val="Calibri"/>
      <family val="2"/>
      <scheme val="minor"/>
    </font>
    <font>
      <b/>
      <sz val="12"/>
      <color rgb="FF000000"/>
      <name val="Calibri"/>
      <family val="2"/>
    </font>
  </fonts>
  <fills count="4">
    <fill>
      <patternFill patternType="none"/>
    </fill>
    <fill>
      <patternFill patternType="gray125"/>
    </fill>
    <fill>
      <patternFill patternType="solid">
        <fgColor rgb="FFF2F2F2"/>
      </patternFill>
    </fill>
    <fill>
      <patternFill patternType="solid">
        <fgColor theme="0"/>
        <bgColor indexed="64"/>
      </patternFill>
    </fill>
  </fills>
  <borders count="50">
    <border>
      <left/>
      <right/>
      <top/>
      <bottom/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medium">
        <color indexed="64"/>
      </left>
      <right/>
      <top style="medium">
        <color indexed="64"/>
      </top>
      <bottom style="medium">
        <color theme="4" tint="0.39997558519241921"/>
      </bottom>
      <diagonal/>
    </border>
    <border>
      <left/>
      <right/>
      <top style="medium">
        <color indexed="64"/>
      </top>
      <bottom style="medium">
        <color theme="4" tint="0.39997558519241921"/>
      </bottom>
      <diagonal/>
    </border>
    <border>
      <left/>
      <right style="medium">
        <color indexed="64"/>
      </right>
      <top style="medium">
        <color indexed="64"/>
      </top>
      <bottom style="medium">
        <color theme="4" tint="0.39997558519241921"/>
      </bottom>
      <diagonal/>
    </border>
    <border>
      <left style="medium">
        <color indexed="64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7F7F7F"/>
      </left>
      <right style="medium">
        <color indexed="64"/>
      </right>
      <top style="thin">
        <color rgb="FF7F7F7F"/>
      </top>
      <bottom style="thin">
        <color rgb="FF7F7F7F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medium">
        <color indexed="64"/>
      </bottom>
      <diagonal/>
    </border>
    <border>
      <left style="thin">
        <color rgb="FF7F7F7F"/>
      </left>
      <right style="medium">
        <color indexed="64"/>
      </right>
      <top style="thin">
        <color rgb="FF7F7F7F"/>
      </top>
      <bottom style="medium">
        <color indexed="64"/>
      </bottom>
      <diagonal/>
    </border>
    <border>
      <left/>
      <right style="medium">
        <color indexed="64"/>
      </right>
      <top style="thin">
        <color rgb="FF7F7F7F"/>
      </top>
      <bottom style="thin">
        <color rgb="FF7F7F7F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dashDot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/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rgb="FF000000"/>
      </bottom>
      <diagonal/>
    </border>
    <border>
      <left style="medium">
        <color indexed="64"/>
      </left>
      <right style="medium">
        <color indexed="64"/>
      </right>
      <top/>
      <bottom style="medium">
        <color rgb="FF000000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rgb="FF7F7F7F"/>
      </right>
      <top style="thin">
        <color rgb="FF7F7F7F"/>
      </top>
      <bottom style="medium">
        <color indexed="64"/>
      </bottom>
      <diagonal/>
    </border>
    <border>
      <left style="thin">
        <color indexed="64"/>
      </left>
      <right/>
      <top/>
      <bottom style="dashDot">
        <color indexed="64"/>
      </bottom>
      <diagonal/>
    </border>
  </borders>
  <cellStyleXfs count="4">
    <xf numFmtId="0" fontId="0" fillId="0" borderId="0"/>
    <xf numFmtId="0" fontId="1" fillId="0" borderId="1" applyNumberFormat="0" applyFill="0" applyAlignment="0" applyProtection="0"/>
    <xf numFmtId="0" fontId="2" fillId="2" borderId="2" applyNumberFormat="0" applyAlignment="0" applyProtection="0"/>
    <xf numFmtId="165" fontId="4" fillId="0" borderId="0" applyFont="0" applyFill="0" applyBorder="0" applyAlignment="0" applyProtection="0"/>
  </cellStyleXfs>
  <cellXfs count="86">
    <xf numFmtId="0" fontId="0" fillId="0" borderId="0" xfId="0"/>
    <xf numFmtId="0" fontId="0" fillId="0" borderId="0" xfId="0" applyAlignment="1">
      <alignment horizontal="center"/>
    </xf>
    <xf numFmtId="0" fontId="1" fillId="0" borderId="5" xfId="1" applyBorder="1" applyAlignment="1">
      <alignment horizontal="center"/>
    </xf>
    <xf numFmtId="0" fontId="3" fillId="0" borderId="6" xfId="2" applyFont="1" applyFill="1" applyBorder="1" applyAlignment="1">
      <alignment horizontal="center"/>
    </xf>
    <xf numFmtId="0" fontId="3" fillId="0" borderId="7" xfId="2" applyFont="1" applyFill="1" applyBorder="1" applyAlignment="1">
      <alignment horizontal="center"/>
    </xf>
    <xf numFmtId="0" fontId="3" fillId="0" borderId="8" xfId="2" applyFont="1" applyFill="1" applyBorder="1" applyAlignment="1">
      <alignment horizontal="center"/>
    </xf>
    <xf numFmtId="0" fontId="3" fillId="0" borderId="9" xfId="2" applyFont="1" applyFill="1" applyBorder="1" applyAlignment="1">
      <alignment horizontal="center"/>
    </xf>
    <xf numFmtId="0" fontId="3" fillId="0" borderId="10" xfId="2" applyFont="1" applyFill="1" applyBorder="1" applyAlignment="1">
      <alignment horizontal="center"/>
    </xf>
    <xf numFmtId="0" fontId="1" fillId="0" borderId="3" xfId="1" applyBorder="1" applyAlignment="1">
      <alignment horizontal="center"/>
    </xf>
    <xf numFmtId="0" fontId="1" fillId="0" borderId="4" xfId="1" applyBorder="1" applyAlignment="1">
      <alignment horizontal="center"/>
    </xf>
    <xf numFmtId="0" fontId="0" fillId="3" borderId="0" xfId="0" applyFill="1"/>
    <xf numFmtId="0" fontId="0" fillId="3" borderId="12" xfId="0" applyFill="1" applyBorder="1"/>
    <xf numFmtId="0" fontId="0" fillId="3" borderId="13" xfId="0" applyFill="1" applyBorder="1"/>
    <xf numFmtId="0" fontId="0" fillId="3" borderId="11" xfId="0" applyFill="1" applyBorder="1"/>
    <xf numFmtId="0" fontId="6" fillId="3" borderId="11" xfId="0" applyFont="1" applyFill="1" applyBorder="1"/>
    <xf numFmtId="0" fontId="7" fillId="3" borderId="0" xfId="0" applyFont="1" applyFill="1" applyAlignment="1">
      <alignment horizontal="center"/>
    </xf>
    <xf numFmtId="0" fontId="0" fillId="3" borderId="15" xfId="0" applyFill="1" applyBorder="1"/>
    <xf numFmtId="0" fontId="0" fillId="3" borderId="16" xfId="0" applyFill="1" applyBorder="1"/>
    <xf numFmtId="0" fontId="0" fillId="3" borderId="17" xfId="0" applyFill="1" applyBorder="1"/>
    <xf numFmtId="0" fontId="0" fillId="3" borderId="18" xfId="0" applyFill="1" applyBorder="1"/>
    <xf numFmtId="0" fontId="0" fillId="3" borderId="0" xfId="0" applyFill="1" applyAlignment="1">
      <alignment horizontal="right"/>
    </xf>
    <xf numFmtId="0" fontId="0" fillId="3" borderId="19" xfId="0" applyFill="1" applyBorder="1"/>
    <xf numFmtId="0" fontId="0" fillId="3" borderId="20" xfId="0" applyFill="1" applyBorder="1"/>
    <xf numFmtId="0" fontId="5" fillId="0" borderId="26" xfId="0" applyFont="1" applyBorder="1" applyAlignment="1">
      <alignment horizontal="center" vertical="center"/>
    </xf>
    <xf numFmtId="0" fontId="0" fillId="0" borderId="14" xfId="0" applyBorder="1" applyAlignment="1">
      <alignment wrapText="1"/>
    </xf>
    <xf numFmtId="0" fontId="0" fillId="0" borderId="21" xfId="0" applyBorder="1" applyAlignment="1">
      <alignment horizontal="center" vertical="center"/>
    </xf>
    <xf numFmtId="0" fontId="0" fillId="0" borderId="21" xfId="0" applyBorder="1" applyAlignment="1">
      <alignment vertical="center" wrapText="1"/>
    </xf>
    <xf numFmtId="166" fontId="0" fillId="0" borderId="21" xfId="3" applyNumberFormat="1" applyFont="1" applyBorder="1" applyAlignment="1">
      <alignment vertical="center"/>
    </xf>
    <xf numFmtId="166" fontId="0" fillId="0" borderId="21" xfId="0" applyNumberFormat="1" applyBorder="1" applyAlignment="1">
      <alignment vertical="center"/>
    </xf>
    <xf numFmtId="0" fontId="0" fillId="0" borderId="14" xfId="0" applyBorder="1" applyAlignment="1">
      <alignment horizontal="center" vertical="center"/>
    </xf>
    <xf numFmtId="0" fontId="0" fillId="0" borderId="14" xfId="0" applyBorder="1" applyAlignment="1">
      <alignment vertical="center" wrapText="1"/>
    </xf>
    <xf numFmtId="166" fontId="0" fillId="0" borderId="14" xfId="3" applyNumberFormat="1" applyFont="1" applyBorder="1" applyAlignment="1">
      <alignment vertical="center"/>
    </xf>
    <xf numFmtId="0" fontId="0" fillId="0" borderId="0" xfId="0" applyAlignment="1">
      <alignment horizontal="center" vertical="center"/>
    </xf>
    <xf numFmtId="166" fontId="0" fillId="0" borderId="14" xfId="3" applyNumberFormat="1" applyFont="1" applyBorder="1" applyAlignment="1">
      <alignment horizontal="center" vertical="center"/>
    </xf>
    <xf numFmtId="0" fontId="0" fillId="0" borderId="32" xfId="0" applyBorder="1" applyAlignment="1">
      <alignment horizontal="center" vertical="center"/>
    </xf>
    <xf numFmtId="0" fontId="0" fillId="0" borderId="32" xfId="0" applyBorder="1" applyAlignment="1">
      <alignment vertical="center" wrapText="1"/>
    </xf>
    <xf numFmtId="0" fontId="0" fillId="0" borderId="28" xfId="0" applyBorder="1" applyAlignment="1">
      <alignment horizontal="center" vertical="center"/>
    </xf>
    <xf numFmtId="166" fontId="0" fillId="0" borderId="32" xfId="3" applyNumberFormat="1" applyFont="1" applyBorder="1" applyAlignment="1">
      <alignment horizontal="center" vertical="center"/>
    </xf>
    <xf numFmtId="0" fontId="0" fillId="0" borderId="14" xfId="0" applyBorder="1" applyAlignment="1">
      <alignment horizontal="left" vertical="center" wrapText="1"/>
    </xf>
    <xf numFmtId="2" fontId="0" fillId="0" borderId="14" xfId="0" applyNumberFormat="1" applyBorder="1" applyAlignment="1">
      <alignment horizontal="center" vertical="center"/>
    </xf>
    <xf numFmtId="0" fontId="0" fillId="0" borderId="0" xfId="0" applyAlignment="1">
      <alignment wrapText="1"/>
    </xf>
    <xf numFmtId="164" fontId="0" fillId="0" borderId="0" xfId="0" applyNumberFormat="1"/>
    <xf numFmtId="164" fontId="10" fillId="0" borderId="45" xfId="0" applyNumberFormat="1" applyFont="1" applyBorder="1" applyAlignment="1">
      <alignment horizontal="center" vertical="center" wrapText="1"/>
    </xf>
    <xf numFmtId="164" fontId="10" fillId="0" borderId="46" xfId="0" applyNumberFormat="1" applyFont="1" applyBorder="1" applyAlignment="1">
      <alignment horizontal="center" vertical="center" wrapText="1"/>
    </xf>
    <xf numFmtId="164" fontId="10" fillId="0" borderId="47" xfId="0" applyNumberFormat="1" applyFont="1" applyBorder="1" applyAlignment="1">
      <alignment horizontal="center" vertical="center" wrapText="1"/>
    </xf>
    <xf numFmtId="0" fontId="0" fillId="3" borderId="18" xfId="0" applyFill="1" applyBorder="1" applyAlignment="1">
      <alignment horizontal="center" vertical="center" textRotation="90"/>
    </xf>
    <xf numFmtId="0" fontId="3" fillId="0" borderId="2" xfId="2" applyFont="1" applyFill="1" applyAlignment="1">
      <alignment horizontal="center"/>
    </xf>
    <xf numFmtId="0" fontId="3" fillId="0" borderId="48" xfId="2" applyFont="1" applyFill="1" applyBorder="1" applyAlignment="1">
      <alignment horizontal="center"/>
    </xf>
    <xf numFmtId="0" fontId="6" fillId="3" borderId="0" xfId="0" applyFont="1" applyFill="1"/>
    <xf numFmtId="0" fontId="0" fillId="3" borderId="49" xfId="0" applyFill="1" applyBorder="1"/>
    <xf numFmtId="0" fontId="5" fillId="3" borderId="12" xfId="0" applyFont="1" applyFill="1" applyBorder="1" applyAlignment="1">
      <alignment horizontal="center" vertical="center"/>
    </xf>
    <xf numFmtId="0" fontId="5" fillId="3" borderId="11" xfId="0" applyFont="1" applyFill="1" applyBorder="1" applyAlignment="1">
      <alignment horizontal="center" vertical="center"/>
    </xf>
    <xf numFmtId="0" fontId="0" fillId="3" borderId="17" xfId="0" applyFill="1" applyBorder="1" applyAlignment="1">
      <alignment horizontal="center" vertical="center" textRotation="90"/>
    </xf>
    <xf numFmtId="0" fontId="0" fillId="3" borderId="18" xfId="0" applyFill="1" applyBorder="1" applyAlignment="1">
      <alignment horizontal="center" vertical="center" textRotation="90"/>
    </xf>
    <xf numFmtId="0" fontId="5" fillId="3" borderId="12" xfId="0" applyFont="1" applyFill="1" applyBorder="1" applyAlignment="1">
      <alignment horizontal="center" vertical="center" wrapText="1"/>
    </xf>
    <xf numFmtId="0" fontId="5" fillId="3" borderId="11" xfId="0" applyFont="1" applyFill="1" applyBorder="1" applyAlignment="1">
      <alignment horizontal="center" vertical="center" wrapText="1"/>
    </xf>
    <xf numFmtId="0" fontId="0" fillId="0" borderId="0" xfId="0" applyAlignment="1">
      <alignment horizontal="center"/>
    </xf>
    <xf numFmtId="0" fontId="5" fillId="3" borderId="0" xfId="0" applyFont="1" applyFill="1" applyAlignment="1">
      <alignment horizontal="center" vertical="center"/>
    </xf>
    <xf numFmtId="0" fontId="9" fillId="0" borderId="33" xfId="0" applyFont="1" applyBorder="1" applyAlignment="1">
      <alignment horizontal="center" vertical="center"/>
    </xf>
    <xf numFmtId="0" fontId="9" fillId="0" borderId="34" xfId="0" applyFont="1" applyBorder="1" applyAlignment="1">
      <alignment horizontal="center" vertical="center"/>
    </xf>
    <xf numFmtId="0" fontId="9" fillId="0" borderId="43" xfId="0" applyFont="1" applyBorder="1" applyAlignment="1">
      <alignment horizontal="center" vertical="center"/>
    </xf>
    <xf numFmtId="0" fontId="9" fillId="0" borderId="35" xfId="0" applyFont="1" applyBorder="1" applyAlignment="1">
      <alignment horizontal="center" vertical="center"/>
    </xf>
    <xf numFmtId="0" fontId="9" fillId="0" borderId="36" xfId="0" applyFont="1" applyBorder="1" applyAlignment="1">
      <alignment horizontal="center" vertical="center"/>
    </xf>
    <xf numFmtId="0" fontId="9" fillId="0" borderId="44" xfId="0" applyFont="1" applyBorder="1" applyAlignment="1">
      <alignment horizontal="center" vertical="center"/>
    </xf>
    <xf numFmtId="166" fontId="9" fillId="0" borderId="37" xfId="0" applyNumberFormat="1" applyFont="1" applyBorder="1" applyAlignment="1">
      <alignment horizontal="center" vertical="center"/>
    </xf>
    <xf numFmtId="166" fontId="9" fillId="0" borderId="38" xfId="0" applyNumberFormat="1" applyFont="1" applyBorder="1" applyAlignment="1">
      <alignment horizontal="center" vertical="center"/>
    </xf>
    <xf numFmtId="0" fontId="5" fillId="0" borderId="39" xfId="0" applyFont="1" applyBorder="1" applyAlignment="1">
      <alignment horizontal="center" vertical="center"/>
    </xf>
    <xf numFmtId="0" fontId="5" fillId="0" borderId="40" xfId="0" applyFont="1" applyBorder="1" applyAlignment="1">
      <alignment horizontal="center" vertical="center"/>
    </xf>
    <xf numFmtId="0" fontId="5" fillId="0" borderId="37" xfId="0" applyFont="1" applyBorder="1" applyAlignment="1">
      <alignment horizontal="center" vertical="center"/>
    </xf>
    <xf numFmtId="0" fontId="5" fillId="0" borderId="38" xfId="0" applyFont="1" applyBorder="1" applyAlignment="1">
      <alignment horizontal="center" vertical="center"/>
    </xf>
    <xf numFmtId="0" fontId="5" fillId="0" borderId="41" xfId="0" applyFont="1" applyBorder="1" applyAlignment="1">
      <alignment horizontal="center" vertical="center"/>
    </xf>
    <xf numFmtId="0" fontId="5" fillId="0" borderId="42" xfId="0" applyFont="1" applyBorder="1" applyAlignment="1">
      <alignment horizontal="center" vertical="center"/>
    </xf>
    <xf numFmtId="0" fontId="5" fillId="0" borderId="39" xfId="0" applyFont="1" applyBorder="1" applyAlignment="1">
      <alignment horizontal="center" vertical="center" wrapText="1"/>
    </xf>
    <xf numFmtId="0" fontId="5" fillId="0" borderId="40" xfId="0" applyFont="1" applyBorder="1" applyAlignment="1">
      <alignment horizontal="center" vertical="center" wrapText="1"/>
    </xf>
    <xf numFmtId="0" fontId="5" fillId="0" borderId="31" xfId="0" applyFont="1" applyBorder="1" applyAlignment="1">
      <alignment horizontal="center" vertical="center"/>
    </xf>
    <xf numFmtId="0" fontId="5" fillId="0" borderId="29" xfId="0" applyFont="1" applyBorder="1" applyAlignment="1">
      <alignment horizontal="center" vertical="center"/>
    </xf>
    <xf numFmtId="0" fontId="5" fillId="0" borderId="30" xfId="0" applyFont="1" applyBorder="1" applyAlignment="1">
      <alignment horizontal="center" vertical="center"/>
    </xf>
    <xf numFmtId="0" fontId="5" fillId="0" borderId="24" xfId="0" applyFont="1" applyBorder="1" applyAlignment="1">
      <alignment horizontal="center" vertical="center"/>
    </xf>
    <xf numFmtId="0" fontId="5" fillId="0" borderId="27" xfId="0" applyFont="1" applyBorder="1" applyAlignment="1">
      <alignment horizontal="center" vertical="center"/>
    </xf>
    <xf numFmtId="0" fontId="9" fillId="0" borderId="38" xfId="0" applyFont="1" applyBorder="1" applyAlignment="1">
      <alignment horizontal="center" vertical="center"/>
    </xf>
    <xf numFmtId="0" fontId="5" fillId="0" borderId="23" xfId="0" applyFont="1" applyBorder="1" applyAlignment="1">
      <alignment horizontal="center" vertical="center"/>
    </xf>
    <xf numFmtId="0" fontId="5" fillId="0" borderId="23" xfId="0" applyFont="1" applyBorder="1" applyAlignment="1">
      <alignment horizontal="center" vertical="center" wrapText="1"/>
    </xf>
    <xf numFmtId="0" fontId="5" fillId="0" borderId="26" xfId="0" applyFont="1" applyBorder="1" applyAlignment="1">
      <alignment horizontal="center" vertical="center" wrapText="1"/>
    </xf>
    <xf numFmtId="0" fontId="5" fillId="0" borderId="22" xfId="0" applyFont="1" applyBorder="1" applyAlignment="1">
      <alignment horizontal="center" vertical="center"/>
    </xf>
    <xf numFmtId="0" fontId="5" fillId="0" borderId="25" xfId="0" applyFont="1" applyBorder="1" applyAlignment="1">
      <alignment horizontal="center" vertical="center"/>
    </xf>
    <xf numFmtId="0" fontId="5" fillId="0" borderId="26" xfId="0" applyFont="1" applyBorder="1" applyAlignment="1">
      <alignment horizontal="center" vertical="center"/>
    </xf>
  </cellXfs>
  <cellStyles count="4">
    <cellStyle name="Calculation" xfId="2" builtinId="22"/>
    <cellStyle name="Currency" xfId="3" builtinId="4"/>
    <cellStyle name="Heading 3" xfId="1" builtinId="18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11" Type="http://schemas.openxmlformats.org/officeDocument/2006/relationships/customXml" Target="../customXml/item3.xml"/><Relationship Id="rId5" Type="http://schemas.openxmlformats.org/officeDocument/2006/relationships/theme" Target="theme/theme1.xml"/><Relationship Id="rId10" Type="http://schemas.openxmlformats.org/officeDocument/2006/relationships/customXml" Target="../customXml/item2.xml"/><Relationship Id="rId4" Type="http://schemas.openxmlformats.org/officeDocument/2006/relationships/worksheet" Target="worksheets/sheet4.xml"/><Relationship Id="rId9" Type="http://schemas.openxmlformats.org/officeDocument/2006/relationships/customXml" Target="../customXml/item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4</xdr:col>
      <xdr:colOff>515938</xdr:colOff>
      <xdr:row>32</xdr:row>
      <xdr:rowOff>66677</xdr:rowOff>
    </xdr:from>
    <xdr:to>
      <xdr:col>6</xdr:col>
      <xdr:colOff>47628</xdr:colOff>
      <xdr:row>33</xdr:row>
      <xdr:rowOff>182563</xdr:rowOff>
    </xdr:to>
    <xdr:sp macro="" textlink="">
      <xdr:nvSpPr>
        <xdr:cNvPr id="337" name="Rectángulo 336">
          <a:extLst>
            <a:ext uri="{FF2B5EF4-FFF2-40B4-BE49-F238E27FC236}">
              <a16:creationId xmlns:a16="http://schemas.microsoft.com/office/drawing/2014/main" id="{FF7FE113-6592-487D-ACAF-C61048438618}"/>
            </a:ext>
          </a:extLst>
        </xdr:cNvPr>
        <xdr:cNvSpPr/>
      </xdr:nvSpPr>
      <xdr:spPr>
        <a:xfrm>
          <a:off x="3222626" y="6210302"/>
          <a:ext cx="1158877" cy="306386"/>
        </a:xfrm>
        <a:prstGeom prst="rect">
          <a:avLst/>
        </a:prstGeom>
        <a:solidFill>
          <a:schemeClr val="bg1">
            <a:lumMod val="50000"/>
          </a:schemeClr>
        </a:solidFill>
        <a:ln>
          <a:noFill/>
        </a:ln>
        <a:effectLst>
          <a:outerShdw blurRad="44450" dist="27940" dir="5400000" algn="ctr">
            <a:srgbClr val="000000">
              <a:alpha val="32000"/>
            </a:srgbClr>
          </a:outerShdw>
        </a:effectLst>
        <a:scene3d>
          <a:camera prst="orthographicFront">
            <a:rot lat="0" lon="0" rev="0"/>
          </a:camera>
          <a:lightRig rig="balanced" dir="t">
            <a:rot lat="0" lon="0" rev="8700000"/>
          </a:lightRig>
        </a:scene3d>
        <a:sp3d>
          <a:bevelT w="190500" h="38100"/>
        </a:sp3d>
      </xdr:spPr>
      <xdr:style>
        <a:lnRef idx="2">
          <a:schemeClr val="accent1">
            <a:shade val="15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marL="0" indent="0" algn="l"/>
          <a:endParaRPr lang="es-CO" sz="1100" kern="1200">
            <a:solidFill>
              <a:schemeClr val="lt1"/>
            </a:solidFill>
            <a:latin typeface="+mn-lt"/>
            <a:ea typeface="+mn-ea"/>
            <a:cs typeface="+mn-cs"/>
          </a:endParaRPr>
        </a:p>
      </xdr:txBody>
    </xdr:sp>
    <xdr:clientData/>
  </xdr:twoCellAnchor>
  <xdr:twoCellAnchor>
    <xdr:from>
      <xdr:col>5</xdr:col>
      <xdr:colOff>87314</xdr:colOff>
      <xdr:row>32</xdr:row>
      <xdr:rowOff>63505</xdr:rowOff>
    </xdr:from>
    <xdr:to>
      <xdr:col>5</xdr:col>
      <xdr:colOff>357982</xdr:colOff>
      <xdr:row>35</xdr:row>
      <xdr:rowOff>111129</xdr:rowOff>
    </xdr:to>
    <xdr:sp macro="" textlink="">
      <xdr:nvSpPr>
        <xdr:cNvPr id="339" name="Rectángulo 338">
          <a:extLst>
            <a:ext uri="{FF2B5EF4-FFF2-40B4-BE49-F238E27FC236}">
              <a16:creationId xmlns:a16="http://schemas.microsoft.com/office/drawing/2014/main" id="{03DC0FA5-5233-4454-BF77-82C66D10C4A7}"/>
            </a:ext>
          </a:extLst>
        </xdr:cNvPr>
        <xdr:cNvSpPr/>
      </xdr:nvSpPr>
      <xdr:spPr>
        <a:xfrm rot="5400000">
          <a:off x="3484961" y="6381358"/>
          <a:ext cx="619124" cy="270668"/>
        </a:xfrm>
        <a:prstGeom prst="rect">
          <a:avLst/>
        </a:prstGeom>
        <a:solidFill>
          <a:schemeClr val="bg1">
            <a:lumMod val="50000"/>
          </a:schemeClr>
        </a:solidFill>
        <a:ln>
          <a:noFill/>
        </a:ln>
        <a:effectLst>
          <a:outerShdw blurRad="44450" dist="27940" dir="5400000" algn="ctr">
            <a:srgbClr val="000000">
              <a:alpha val="32000"/>
            </a:srgbClr>
          </a:outerShdw>
        </a:effectLst>
        <a:scene3d>
          <a:camera prst="orthographicFront">
            <a:rot lat="0" lon="0" rev="0"/>
          </a:camera>
          <a:lightRig rig="balanced" dir="t">
            <a:rot lat="0" lon="0" rev="8700000"/>
          </a:lightRig>
        </a:scene3d>
        <a:sp3d>
          <a:bevelT w="190500" h="38100"/>
        </a:sp3d>
      </xdr:spPr>
      <xdr:style>
        <a:lnRef idx="2">
          <a:schemeClr val="accent1">
            <a:shade val="15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marL="0" indent="0" algn="l"/>
          <a:endParaRPr lang="es-CO" sz="1100" kern="1200">
            <a:solidFill>
              <a:schemeClr val="lt1"/>
            </a:solidFill>
            <a:latin typeface="+mn-lt"/>
            <a:ea typeface="+mn-ea"/>
            <a:cs typeface="+mn-cs"/>
          </a:endParaRPr>
        </a:p>
      </xdr:txBody>
    </xdr:sp>
    <xdr:clientData/>
  </xdr:twoCellAnchor>
  <xdr:twoCellAnchor>
    <xdr:from>
      <xdr:col>10</xdr:col>
      <xdr:colOff>571500</xdr:colOff>
      <xdr:row>0</xdr:row>
      <xdr:rowOff>133351</xdr:rowOff>
    </xdr:from>
    <xdr:to>
      <xdr:col>11</xdr:col>
      <xdr:colOff>190500</xdr:colOff>
      <xdr:row>3</xdr:row>
      <xdr:rowOff>1</xdr:rowOff>
    </xdr:to>
    <xdr:sp macro="" textlink="">
      <xdr:nvSpPr>
        <xdr:cNvPr id="4" name="Arco 3">
          <a:extLst>
            <a:ext uri="{FF2B5EF4-FFF2-40B4-BE49-F238E27FC236}">
              <a16:creationId xmlns:a16="http://schemas.microsoft.com/office/drawing/2014/main" id="{3DF1D3D8-443F-4D3A-8804-B101D357395E}"/>
            </a:ext>
          </a:extLst>
        </xdr:cNvPr>
        <xdr:cNvSpPr/>
      </xdr:nvSpPr>
      <xdr:spPr>
        <a:xfrm rot="5400000">
          <a:off x="6638925" y="161926"/>
          <a:ext cx="438150" cy="381000"/>
        </a:xfrm>
        <a:prstGeom prst="arc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  <xdr:txBody>
        <a:bodyPr vertOverflow="clip" horzOverflow="clip" rtlCol="0" anchor="t"/>
        <a:lstStyle/>
        <a:p>
          <a:pPr algn="l"/>
          <a:endParaRPr lang="es-CO" sz="1100" kern="1200"/>
        </a:p>
      </xdr:txBody>
    </xdr:sp>
    <xdr:clientData/>
  </xdr:twoCellAnchor>
  <xdr:twoCellAnchor>
    <xdr:from>
      <xdr:col>2</xdr:col>
      <xdr:colOff>612776</xdr:colOff>
      <xdr:row>1</xdr:row>
      <xdr:rowOff>1</xdr:rowOff>
    </xdr:from>
    <xdr:to>
      <xdr:col>3</xdr:col>
      <xdr:colOff>288926</xdr:colOff>
      <xdr:row>3</xdr:row>
      <xdr:rowOff>1</xdr:rowOff>
    </xdr:to>
    <xdr:sp macro="" textlink="">
      <xdr:nvSpPr>
        <xdr:cNvPr id="5" name="Arco 4">
          <a:extLst>
            <a:ext uri="{FF2B5EF4-FFF2-40B4-BE49-F238E27FC236}">
              <a16:creationId xmlns:a16="http://schemas.microsoft.com/office/drawing/2014/main" id="{434C3330-469F-43E4-9A4C-0A1AD272C314}"/>
            </a:ext>
          </a:extLst>
        </xdr:cNvPr>
        <xdr:cNvSpPr/>
      </xdr:nvSpPr>
      <xdr:spPr>
        <a:xfrm rot="10800000">
          <a:off x="1644651" y="190501"/>
          <a:ext cx="588963" cy="381000"/>
        </a:xfrm>
        <a:prstGeom prst="arc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  <xdr:txBody>
        <a:bodyPr vertOverflow="clip" horzOverflow="clip" rtlCol="0" anchor="t"/>
        <a:lstStyle/>
        <a:p>
          <a:pPr algn="l"/>
          <a:endParaRPr lang="es-CO" sz="1100" kern="1200"/>
        </a:p>
      </xdr:txBody>
    </xdr:sp>
    <xdr:clientData/>
  </xdr:twoCellAnchor>
  <xdr:twoCellAnchor>
    <xdr:from>
      <xdr:col>10</xdr:col>
      <xdr:colOff>246062</xdr:colOff>
      <xdr:row>4</xdr:row>
      <xdr:rowOff>119063</xdr:rowOff>
    </xdr:from>
    <xdr:to>
      <xdr:col>10</xdr:col>
      <xdr:colOff>357187</xdr:colOff>
      <xdr:row>5</xdr:row>
      <xdr:rowOff>87313</xdr:rowOff>
    </xdr:to>
    <xdr:cxnSp macro="">
      <xdr:nvCxnSpPr>
        <xdr:cNvPr id="13" name="Conector recto 12">
          <a:extLst>
            <a:ext uri="{FF2B5EF4-FFF2-40B4-BE49-F238E27FC236}">
              <a16:creationId xmlns:a16="http://schemas.microsoft.com/office/drawing/2014/main" id="{5F4EFC5E-BEF3-4F54-90C1-3FE398090156}"/>
            </a:ext>
          </a:extLst>
        </xdr:cNvPr>
        <xdr:cNvCxnSpPr/>
      </xdr:nvCxnSpPr>
      <xdr:spPr>
        <a:xfrm>
          <a:off x="7508875" y="881063"/>
          <a:ext cx="111125" cy="127000"/>
        </a:xfrm>
        <a:prstGeom prst="line">
          <a:avLst/>
        </a:prstGeom>
        <a:ln w="12700">
          <a:solidFill>
            <a:schemeClr val="accent1"/>
          </a:solidFill>
          <a:prstDash val="sysDash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8</xdr:col>
      <xdr:colOff>634999</xdr:colOff>
      <xdr:row>3</xdr:row>
      <xdr:rowOff>15876</xdr:rowOff>
    </xdr:from>
    <xdr:to>
      <xdr:col>8</xdr:col>
      <xdr:colOff>634999</xdr:colOff>
      <xdr:row>8</xdr:row>
      <xdr:rowOff>182564</xdr:rowOff>
    </xdr:to>
    <xdr:cxnSp macro="">
      <xdr:nvCxnSpPr>
        <xdr:cNvPr id="21" name="Conector recto 20">
          <a:extLst>
            <a:ext uri="{FF2B5EF4-FFF2-40B4-BE49-F238E27FC236}">
              <a16:creationId xmlns:a16="http://schemas.microsoft.com/office/drawing/2014/main" id="{B0D214F2-0DC0-4E63-A017-C5C8254418E9}"/>
            </a:ext>
          </a:extLst>
        </xdr:cNvPr>
        <xdr:cNvCxnSpPr/>
      </xdr:nvCxnSpPr>
      <xdr:spPr>
        <a:xfrm flipV="1">
          <a:off x="6373812" y="587376"/>
          <a:ext cx="0" cy="1087438"/>
        </a:xfrm>
        <a:prstGeom prst="line">
          <a:avLst/>
        </a:prstGeom>
        <a:ln w="12700">
          <a:solidFill>
            <a:srgbClr val="FFFF00"/>
          </a:solidFill>
          <a:prstDash val="sysDash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11</xdr:col>
      <xdr:colOff>0</xdr:colOff>
      <xdr:row>5</xdr:row>
      <xdr:rowOff>182563</xdr:rowOff>
    </xdr:from>
    <xdr:to>
      <xdr:col>11</xdr:col>
      <xdr:colOff>15875</xdr:colOff>
      <xdr:row>9</xdr:row>
      <xdr:rowOff>7938</xdr:rowOff>
    </xdr:to>
    <xdr:cxnSp macro="">
      <xdr:nvCxnSpPr>
        <xdr:cNvPr id="28" name="Conector recto 27">
          <a:extLst>
            <a:ext uri="{FF2B5EF4-FFF2-40B4-BE49-F238E27FC236}">
              <a16:creationId xmlns:a16="http://schemas.microsoft.com/office/drawing/2014/main" id="{7C38625D-CB34-4BA1-94D4-105CBFF61DBD}"/>
            </a:ext>
          </a:extLst>
        </xdr:cNvPr>
        <xdr:cNvCxnSpPr/>
      </xdr:nvCxnSpPr>
      <xdr:spPr>
        <a:xfrm>
          <a:off x="8024813" y="1103313"/>
          <a:ext cx="15875" cy="587375"/>
        </a:xfrm>
        <a:prstGeom prst="line">
          <a:avLst/>
        </a:prstGeom>
        <a:ln w="12700">
          <a:solidFill>
            <a:srgbClr val="FFFF00"/>
          </a:solidFill>
          <a:prstDash val="sysDash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8</xdr:col>
      <xdr:colOff>325437</xdr:colOff>
      <xdr:row>6</xdr:row>
      <xdr:rowOff>23813</xdr:rowOff>
    </xdr:from>
    <xdr:to>
      <xdr:col>8</xdr:col>
      <xdr:colOff>333375</xdr:colOff>
      <xdr:row>9</xdr:row>
      <xdr:rowOff>7938</xdr:rowOff>
    </xdr:to>
    <xdr:cxnSp macro="">
      <xdr:nvCxnSpPr>
        <xdr:cNvPr id="32" name="Conector recto 31">
          <a:extLst>
            <a:ext uri="{FF2B5EF4-FFF2-40B4-BE49-F238E27FC236}">
              <a16:creationId xmlns:a16="http://schemas.microsoft.com/office/drawing/2014/main" id="{7B9A921B-0CEB-40B8-B09A-02066A71C1DC}"/>
            </a:ext>
          </a:extLst>
        </xdr:cNvPr>
        <xdr:cNvCxnSpPr/>
      </xdr:nvCxnSpPr>
      <xdr:spPr>
        <a:xfrm>
          <a:off x="6064250" y="1135063"/>
          <a:ext cx="7938" cy="555625"/>
        </a:xfrm>
        <a:prstGeom prst="line">
          <a:avLst/>
        </a:prstGeom>
        <a:ln w="12700">
          <a:solidFill>
            <a:schemeClr val="accent1"/>
          </a:solidFill>
          <a:prstDash val="sysDash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4</xdr:col>
      <xdr:colOff>57150</xdr:colOff>
      <xdr:row>12</xdr:row>
      <xdr:rowOff>95250</xdr:rowOff>
    </xdr:from>
    <xdr:to>
      <xdr:col>4</xdr:col>
      <xdr:colOff>419100</xdr:colOff>
      <xdr:row>12</xdr:row>
      <xdr:rowOff>95250</xdr:rowOff>
    </xdr:to>
    <xdr:cxnSp macro="">
      <xdr:nvCxnSpPr>
        <xdr:cNvPr id="37" name="Conector recto 36">
          <a:extLst>
            <a:ext uri="{FF2B5EF4-FFF2-40B4-BE49-F238E27FC236}">
              <a16:creationId xmlns:a16="http://schemas.microsoft.com/office/drawing/2014/main" id="{74EE465D-90F4-46CE-896A-1663CB73A842}"/>
            </a:ext>
          </a:extLst>
        </xdr:cNvPr>
        <xdr:cNvCxnSpPr/>
      </xdr:nvCxnSpPr>
      <xdr:spPr>
        <a:xfrm>
          <a:off x="2647950" y="2162175"/>
          <a:ext cx="361950" cy="0"/>
        </a:xfrm>
        <a:prstGeom prst="line">
          <a:avLst/>
        </a:prstGeom>
        <a:ln w="12700">
          <a:solidFill>
            <a:schemeClr val="accent1"/>
          </a:solidFill>
          <a:prstDash val="sysDash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7</xdr:col>
      <xdr:colOff>184150</xdr:colOff>
      <xdr:row>12</xdr:row>
      <xdr:rowOff>96836</xdr:rowOff>
    </xdr:from>
    <xdr:to>
      <xdr:col>7</xdr:col>
      <xdr:colOff>546100</xdr:colOff>
      <xdr:row>12</xdr:row>
      <xdr:rowOff>96836</xdr:rowOff>
    </xdr:to>
    <xdr:cxnSp macro="">
      <xdr:nvCxnSpPr>
        <xdr:cNvPr id="38" name="Conector recto 37">
          <a:extLst>
            <a:ext uri="{FF2B5EF4-FFF2-40B4-BE49-F238E27FC236}">
              <a16:creationId xmlns:a16="http://schemas.microsoft.com/office/drawing/2014/main" id="{F934AAEA-342B-466D-A2E0-3236C0B3003E}"/>
            </a:ext>
          </a:extLst>
        </xdr:cNvPr>
        <xdr:cNvCxnSpPr/>
      </xdr:nvCxnSpPr>
      <xdr:spPr>
        <a:xfrm>
          <a:off x="5160963" y="2160586"/>
          <a:ext cx="361950" cy="0"/>
        </a:xfrm>
        <a:prstGeom prst="line">
          <a:avLst/>
        </a:prstGeom>
        <a:ln w="12700">
          <a:solidFill>
            <a:srgbClr val="FFFF00"/>
          </a:solidFill>
          <a:prstDash val="sysDash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10</xdr:col>
      <xdr:colOff>34925</xdr:colOff>
      <xdr:row>12</xdr:row>
      <xdr:rowOff>15875</xdr:rowOff>
    </xdr:from>
    <xdr:to>
      <xdr:col>10</xdr:col>
      <xdr:colOff>234950</xdr:colOff>
      <xdr:row>13</xdr:row>
      <xdr:rowOff>25400</xdr:rowOff>
    </xdr:to>
    <xdr:sp macro="" textlink="">
      <xdr:nvSpPr>
        <xdr:cNvPr id="39" name="Círculo: vacío 38">
          <a:extLst>
            <a:ext uri="{FF2B5EF4-FFF2-40B4-BE49-F238E27FC236}">
              <a16:creationId xmlns:a16="http://schemas.microsoft.com/office/drawing/2014/main" id="{7B73ADFC-CA48-49D5-A04B-35AF19DF32DD}"/>
            </a:ext>
          </a:extLst>
        </xdr:cNvPr>
        <xdr:cNvSpPr/>
      </xdr:nvSpPr>
      <xdr:spPr>
        <a:xfrm>
          <a:off x="7297738" y="2079625"/>
          <a:ext cx="200025" cy="200025"/>
        </a:xfrm>
        <a:prstGeom prst="donut">
          <a:avLst/>
        </a:prstGeom>
      </xdr:spPr>
      <xdr:style>
        <a:lnRef idx="2">
          <a:schemeClr val="dk1">
            <a:shade val="15000"/>
          </a:schemeClr>
        </a:lnRef>
        <a:fillRef idx="1">
          <a:schemeClr val="dk1"/>
        </a:fillRef>
        <a:effectRef idx="0">
          <a:schemeClr val="dk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s-CO" sz="1100" kern="1200">
            <a:solidFill>
              <a:schemeClr val="tx1"/>
            </a:solidFill>
          </a:endParaRPr>
        </a:p>
      </xdr:txBody>
    </xdr:sp>
    <xdr:clientData/>
  </xdr:twoCellAnchor>
  <xdr:twoCellAnchor>
    <xdr:from>
      <xdr:col>10</xdr:col>
      <xdr:colOff>220662</xdr:colOff>
      <xdr:row>4</xdr:row>
      <xdr:rowOff>26987</xdr:rowOff>
    </xdr:from>
    <xdr:to>
      <xdr:col>10</xdr:col>
      <xdr:colOff>439737</xdr:colOff>
      <xdr:row>5</xdr:row>
      <xdr:rowOff>55562</xdr:rowOff>
    </xdr:to>
    <xdr:sp macro="" textlink="">
      <xdr:nvSpPr>
        <xdr:cNvPr id="49" name="CuadroTexto 48">
          <a:extLst>
            <a:ext uri="{FF2B5EF4-FFF2-40B4-BE49-F238E27FC236}">
              <a16:creationId xmlns:a16="http://schemas.microsoft.com/office/drawing/2014/main" id="{F28CC7B8-A743-4005-ADE2-7664355026E0}"/>
            </a:ext>
          </a:extLst>
        </xdr:cNvPr>
        <xdr:cNvSpPr txBox="1"/>
      </xdr:nvSpPr>
      <xdr:spPr>
        <a:xfrm>
          <a:off x="7483475" y="788987"/>
          <a:ext cx="219075" cy="187325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es-CO" sz="700" kern="1200"/>
            <a:t>2</a:t>
          </a:r>
        </a:p>
      </xdr:txBody>
    </xdr:sp>
    <xdr:clientData/>
  </xdr:twoCellAnchor>
  <xdr:twoCellAnchor>
    <xdr:from>
      <xdr:col>5</xdr:col>
      <xdr:colOff>357187</xdr:colOff>
      <xdr:row>5</xdr:row>
      <xdr:rowOff>179386</xdr:rowOff>
    </xdr:from>
    <xdr:to>
      <xdr:col>8</xdr:col>
      <xdr:colOff>319087</xdr:colOff>
      <xdr:row>5</xdr:row>
      <xdr:rowOff>182563</xdr:rowOff>
    </xdr:to>
    <xdr:cxnSp macro="">
      <xdr:nvCxnSpPr>
        <xdr:cNvPr id="57" name="Conector recto 56">
          <a:extLst>
            <a:ext uri="{FF2B5EF4-FFF2-40B4-BE49-F238E27FC236}">
              <a16:creationId xmlns:a16="http://schemas.microsoft.com/office/drawing/2014/main" id="{C1D8EEC2-B72E-4B9F-8DFF-A3767E6860E9}"/>
            </a:ext>
          </a:extLst>
        </xdr:cNvPr>
        <xdr:cNvCxnSpPr/>
      </xdr:nvCxnSpPr>
      <xdr:spPr>
        <a:xfrm flipV="1">
          <a:off x="3810000" y="1100136"/>
          <a:ext cx="2247900" cy="3177"/>
        </a:xfrm>
        <a:prstGeom prst="line">
          <a:avLst/>
        </a:prstGeom>
        <a:ln w="12700">
          <a:solidFill>
            <a:schemeClr val="accent1"/>
          </a:solidFill>
          <a:prstDash val="sysDash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10</xdr:col>
      <xdr:colOff>533400</xdr:colOff>
      <xdr:row>24</xdr:row>
      <xdr:rowOff>0</xdr:rowOff>
    </xdr:from>
    <xdr:to>
      <xdr:col>11</xdr:col>
      <xdr:colOff>209550</xdr:colOff>
      <xdr:row>26</xdr:row>
      <xdr:rowOff>0</xdr:rowOff>
    </xdr:to>
    <xdr:sp macro="" textlink="">
      <xdr:nvSpPr>
        <xdr:cNvPr id="101" name="Arco 100">
          <a:extLst>
            <a:ext uri="{FF2B5EF4-FFF2-40B4-BE49-F238E27FC236}">
              <a16:creationId xmlns:a16="http://schemas.microsoft.com/office/drawing/2014/main" id="{DACBCFD7-298F-4004-964E-CC3C279D884C}"/>
            </a:ext>
          </a:extLst>
        </xdr:cNvPr>
        <xdr:cNvSpPr/>
      </xdr:nvSpPr>
      <xdr:spPr>
        <a:xfrm>
          <a:off x="7796213" y="1682750"/>
          <a:ext cx="438150" cy="381000"/>
        </a:xfrm>
        <a:prstGeom prst="arc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  <xdr:txBody>
        <a:bodyPr vertOverflow="clip" horzOverflow="clip" rtlCol="0" anchor="t"/>
        <a:lstStyle/>
        <a:p>
          <a:pPr algn="l"/>
          <a:endParaRPr lang="es-CO" sz="1100" kern="1200"/>
        </a:p>
      </xdr:txBody>
    </xdr:sp>
    <xdr:clientData/>
  </xdr:twoCellAnchor>
  <xdr:twoCellAnchor>
    <xdr:from>
      <xdr:col>4</xdr:col>
      <xdr:colOff>57150</xdr:colOff>
      <xdr:row>26</xdr:row>
      <xdr:rowOff>158754</xdr:rowOff>
    </xdr:from>
    <xdr:to>
      <xdr:col>4</xdr:col>
      <xdr:colOff>419100</xdr:colOff>
      <xdr:row>26</xdr:row>
      <xdr:rowOff>158754</xdr:rowOff>
    </xdr:to>
    <xdr:cxnSp macro="">
      <xdr:nvCxnSpPr>
        <xdr:cNvPr id="123" name="Conector recto 122">
          <a:extLst>
            <a:ext uri="{FF2B5EF4-FFF2-40B4-BE49-F238E27FC236}">
              <a16:creationId xmlns:a16="http://schemas.microsoft.com/office/drawing/2014/main" id="{4C7E56AB-AF93-415D-A299-29B5905293EA}"/>
            </a:ext>
          </a:extLst>
        </xdr:cNvPr>
        <xdr:cNvCxnSpPr/>
      </xdr:nvCxnSpPr>
      <xdr:spPr>
        <a:xfrm>
          <a:off x="2644775" y="4889504"/>
          <a:ext cx="361950" cy="0"/>
        </a:xfrm>
        <a:prstGeom prst="line">
          <a:avLst/>
        </a:prstGeom>
        <a:ln w="12700">
          <a:solidFill>
            <a:schemeClr val="accent1"/>
          </a:solidFill>
          <a:prstDash val="sysDash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7</xdr:col>
      <xdr:colOff>668338</xdr:colOff>
      <xdr:row>26</xdr:row>
      <xdr:rowOff>176217</xdr:rowOff>
    </xdr:from>
    <xdr:to>
      <xdr:col>8</xdr:col>
      <xdr:colOff>268288</xdr:colOff>
      <xdr:row>26</xdr:row>
      <xdr:rowOff>176217</xdr:rowOff>
    </xdr:to>
    <xdr:cxnSp macro="">
      <xdr:nvCxnSpPr>
        <xdr:cNvPr id="124" name="Conector recto 123">
          <a:extLst>
            <a:ext uri="{FF2B5EF4-FFF2-40B4-BE49-F238E27FC236}">
              <a16:creationId xmlns:a16="http://schemas.microsoft.com/office/drawing/2014/main" id="{0FB8BD07-8D03-4D7F-9BF3-BC8C43128F92}"/>
            </a:ext>
          </a:extLst>
        </xdr:cNvPr>
        <xdr:cNvCxnSpPr/>
      </xdr:nvCxnSpPr>
      <xdr:spPr>
        <a:xfrm>
          <a:off x="5764213" y="5097467"/>
          <a:ext cx="361950" cy="0"/>
        </a:xfrm>
        <a:prstGeom prst="line">
          <a:avLst/>
        </a:prstGeom>
        <a:ln w="12700">
          <a:solidFill>
            <a:srgbClr val="FFFF00"/>
          </a:solidFill>
          <a:prstDash val="sysDash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4</xdr:col>
      <xdr:colOff>76200</xdr:colOff>
      <xdr:row>27</xdr:row>
      <xdr:rowOff>47625</xdr:rowOff>
    </xdr:from>
    <xdr:to>
      <xdr:col>4</xdr:col>
      <xdr:colOff>390525</xdr:colOff>
      <xdr:row>27</xdr:row>
      <xdr:rowOff>171450</xdr:rowOff>
    </xdr:to>
    <xdr:sp macro="" textlink="">
      <xdr:nvSpPr>
        <xdr:cNvPr id="126" name="Rectángulo 125">
          <a:extLst>
            <a:ext uri="{FF2B5EF4-FFF2-40B4-BE49-F238E27FC236}">
              <a16:creationId xmlns:a16="http://schemas.microsoft.com/office/drawing/2014/main" id="{85C40805-EBCB-488B-8745-7E18E1075C70}"/>
            </a:ext>
          </a:extLst>
        </xdr:cNvPr>
        <xdr:cNvSpPr/>
      </xdr:nvSpPr>
      <xdr:spPr>
        <a:xfrm>
          <a:off x="2663825" y="5048250"/>
          <a:ext cx="314325" cy="123825"/>
        </a:xfrm>
        <a:prstGeom prst="rect">
          <a:avLst/>
        </a:prstGeom>
        <a:noFill/>
        <a:ln>
          <a:solidFill>
            <a:srgbClr val="FF0000"/>
          </a:solidFill>
        </a:ln>
      </xdr:spPr>
      <xdr:style>
        <a:lnRef idx="2">
          <a:schemeClr val="accent1">
            <a:shade val="15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marL="0" indent="0" algn="l"/>
          <a:endParaRPr lang="es-CO" sz="1100" kern="1200">
            <a:solidFill>
              <a:schemeClr val="lt1"/>
            </a:solidFill>
            <a:latin typeface="+mn-lt"/>
            <a:ea typeface="+mn-ea"/>
            <a:cs typeface="+mn-cs"/>
          </a:endParaRPr>
        </a:p>
      </xdr:txBody>
    </xdr:sp>
    <xdr:clientData/>
  </xdr:twoCellAnchor>
  <xdr:twoCellAnchor>
    <xdr:from>
      <xdr:col>10</xdr:col>
      <xdr:colOff>1587</xdr:colOff>
      <xdr:row>27</xdr:row>
      <xdr:rowOff>65092</xdr:rowOff>
    </xdr:from>
    <xdr:to>
      <xdr:col>10</xdr:col>
      <xdr:colOff>207962</xdr:colOff>
      <xdr:row>27</xdr:row>
      <xdr:rowOff>160342</xdr:rowOff>
    </xdr:to>
    <xdr:sp macro="" textlink="">
      <xdr:nvSpPr>
        <xdr:cNvPr id="147" name="Marco 146">
          <a:extLst>
            <a:ext uri="{FF2B5EF4-FFF2-40B4-BE49-F238E27FC236}">
              <a16:creationId xmlns:a16="http://schemas.microsoft.com/office/drawing/2014/main" id="{7670F4F7-E263-4E9F-B2C1-7E21D200CE85}"/>
            </a:ext>
          </a:extLst>
        </xdr:cNvPr>
        <xdr:cNvSpPr/>
      </xdr:nvSpPr>
      <xdr:spPr>
        <a:xfrm>
          <a:off x="7264400" y="4986342"/>
          <a:ext cx="206375" cy="95250"/>
        </a:xfrm>
        <a:prstGeom prst="frame">
          <a:avLst/>
        </a:prstGeom>
        <a:ln>
          <a:solidFill>
            <a:srgbClr val="0070C0"/>
          </a:solidFill>
        </a:ln>
      </xdr:spPr>
      <xdr:style>
        <a:lnRef idx="2">
          <a:schemeClr val="accent1">
            <a:shade val="15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s-CO" sz="1100" kern="1200">
            <a:solidFill>
              <a:schemeClr val="tx1"/>
            </a:solidFill>
          </a:endParaRPr>
        </a:p>
      </xdr:txBody>
    </xdr:sp>
    <xdr:clientData/>
  </xdr:twoCellAnchor>
  <xdr:twoCellAnchor>
    <xdr:from>
      <xdr:col>10</xdr:col>
      <xdr:colOff>3174</xdr:colOff>
      <xdr:row>26</xdr:row>
      <xdr:rowOff>69849</xdr:rowOff>
    </xdr:from>
    <xdr:to>
      <xdr:col>10</xdr:col>
      <xdr:colOff>203199</xdr:colOff>
      <xdr:row>26</xdr:row>
      <xdr:rowOff>269874</xdr:rowOff>
    </xdr:to>
    <xdr:sp macro="" textlink="">
      <xdr:nvSpPr>
        <xdr:cNvPr id="148" name="Círculo: vacío 147">
          <a:extLst>
            <a:ext uri="{FF2B5EF4-FFF2-40B4-BE49-F238E27FC236}">
              <a16:creationId xmlns:a16="http://schemas.microsoft.com/office/drawing/2014/main" id="{A2A736F5-836C-45CD-83E2-F81A07F1ED78}"/>
            </a:ext>
          </a:extLst>
        </xdr:cNvPr>
        <xdr:cNvSpPr/>
      </xdr:nvSpPr>
      <xdr:spPr>
        <a:xfrm>
          <a:off x="7265987" y="4800599"/>
          <a:ext cx="200025" cy="200025"/>
        </a:xfrm>
        <a:prstGeom prst="donut">
          <a:avLst/>
        </a:prstGeom>
      </xdr:spPr>
      <xdr:style>
        <a:lnRef idx="2">
          <a:schemeClr val="dk1">
            <a:shade val="15000"/>
          </a:schemeClr>
        </a:lnRef>
        <a:fillRef idx="1">
          <a:schemeClr val="dk1"/>
        </a:fillRef>
        <a:effectRef idx="0">
          <a:schemeClr val="dk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s-CO" sz="1100" kern="1200">
            <a:solidFill>
              <a:schemeClr val="tx1"/>
            </a:solidFill>
          </a:endParaRPr>
        </a:p>
      </xdr:txBody>
    </xdr:sp>
    <xdr:clientData/>
  </xdr:twoCellAnchor>
  <xdr:twoCellAnchor>
    <xdr:from>
      <xdr:col>10</xdr:col>
      <xdr:colOff>573088</xdr:colOff>
      <xdr:row>29</xdr:row>
      <xdr:rowOff>190499</xdr:rowOff>
    </xdr:from>
    <xdr:to>
      <xdr:col>11</xdr:col>
      <xdr:colOff>249238</xdr:colOff>
      <xdr:row>31</xdr:row>
      <xdr:rowOff>190499</xdr:rowOff>
    </xdr:to>
    <xdr:sp macro="" textlink="">
      <xdr:nvSpPr>
        <xdr:cNvPr id="151" name="Arco 150">
          <a:extLst>
            <a:ext uri="{FF2B5EF4-FFF2-40B4-BE49-F238E27FC236}">
              <a16:creationId xmlns:a16="http://schemas.microsoft.com/office/drawing/2014/main" id="{456D615D-2BCD-46E2-85BC-A4244819F745}"/>
            </a:ext>
          </a:extLst>
        </xdr:cNvPr>
        <xdr:cNvSpPr/>
      </xdr:nvSpPr>
      <xdr:spPr>
        <a:xfrm rot="10800000">
          <a:off x="7954963" y="5762624"/>
          <a:ext cx="438150" cy="381000"/>
        </a:xfrm>
        <a:prstGeom prst="arc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  <xdr:txBody>
        <a:bodyPr vertOverflow="clip" horzOverflow="clip" rtlCol="0" anchor="t"/>
        <a:lstStyle/>
        <a:p>
          <a:pPr algn="l"/>
          <a:endParaRPr lang="es-CO" sz="1100" kern="1200"/>
        </a:p>
      </xdr:txBody>
    </xdr:sp>
    <xdr:clientData/>
  </xdr:twoCellAnchor>
  <xdr:twoCellAnchor>
    <xdr:from>
      <xdr:col>9</xdr:col>
      <xdr:colOff>579437</xdr:colOff>
      <xdr:row>29</xdr:row>
      <xdr:rowOff>133351</xdr:rowOff>
    </xdr:from>
    <xdr:to>
      <xdr:col>10</xdr:col>
      <xdr:colOff>198437</xdr:colOff>
      <xdr:row>32</xdr:row>
      <xdr:rowOff>1</xdr:rowOff>
    </xdr:to>
    <xdr:sp macro="" textlink="">
      <xdr:nvSpPr>
        <xdr:cNvPr id="152" name="Arco 151">
          <a:extLst>
            <a:ext uri="{FF2B5EF4-FFF2-40B4-BE49-F238E27FC236}">
              <a16:creationId xmlns:a16="http://schemas.microsoft.com/office/drawing/2014/main" id="{28C96FC9-8C11-4476-B112-22646F600848}"/>
            </a:ext>
          </a:extLst>
        </xdr:cNvPr>
        <xdr:cNvSpPr/>
      </xdr:nvSpPr>
      <xdr:spPr>
        <a:xfrm rot="5400000">
          <a:off x="7170737" y="5734051"/>
          <a:ext cx="438150" cy="381000"/>
        </a:xfrm>
        <a:prstGeom prst="arc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  <xdr:txBody>
        <a:bodyPr vertOverflow="clip" horzOverflow="clip" rtlCol="0" anchor="t"/>
        <a:lstStyle/>
        <a:p>
          <a:pPr algn="l"/>
          <a:endParaRPr lang="es-CO" sz="1100" kern="1200"/>
        </a:p>
      </xdr:txBody>
    </xdr:sp>
    <xdr:clientData/>
  </xdr:twoCellAnchor>
  <xdr:twoCellAnchor>
    <xdr:from>
      <xdr:col>4</xdr:col>
      <xdr:colOff>57150</xdr:colOff>
      <xdr:row>40</xdr:row>
      <xdr:rowOff>158754</xdr:rowOff>
    </xdr:from>
    <xdr:to>
      <xdr:col>4</xdr:col>
      <xdr:colOff>419100</xdr:colOff>
      <xdr:row>40</xdr:row>
      <xdr:rowOff>158754</xdr:rowOff>
    </xdr:to>
    <xdr:cxnSp macro="">
      <xdr:nvCxnSpPr>
        <xdr:cNvPr id="158" name="Conector recto 157">
          <a:extLst>
            <a:ext uri="{FF2B5EF4-FFF2-40B4-BE49-F238E27FC236}">
              <a16:creationId xmlns:a16="http://schemas.microsoft.com/office/drawing/2014/main" id="{5D1C214B-41D3-4ACF-A36E-DCB55554C83B}"/>
            </a:ext>
          </a:extLst>
        </xdr:cNvPr>
        <xdr:cNvCxnSpPr/>
      </xdr:nvCxnSpPr>
      <xdr:spPr>
        <a:xfrm>
          <a:off x="2644775" y="4889504"/>
          <a:ext cx="361950" cy="0"/>
        </a:xfrm>
        <a:prstGeom prst="line">
          <a:avLst/>
        </a:prstGeom>
        <a:ln w="12700">
          <a:solidFill>
            <a:schemeClr val="accent1"/>
          </a:solidFill>
          <a:prstDash val="sysDash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7</xdr:col>
      <xdr:colOff>176212</xdr:colOff>
      <xdr:row>40</xdr:row>
      <xdr:rowOff>120654</xdr:rowOff>
    </xdr:from>
    <xdr:to>
      <xdr:col>7</xdr:col>
      <xdr:colOff>538162</xdr:colOff>
      <xdr:row>40</xdr:row>
      <xdr:rowOff>120654</xdr:rowOff>
    </xdr:to>
    <xdr:cxnSp macro="">
      <xdr:nvCxnSpPr>
        <xdr:cNvPr id="159" name="Conector recto 158">
          <a:extLst>
            <a:ext uri="{FF2B5EF4-FFF2-40B4-BE49-F238E27FC236}">
              <a16:creationId xmlns:a16="http://schemas.microsoft.com/office/drawing/2014/main" id="{6FA5A107-368D-4192-86BD-35617867D529}"/>
            </a:ext>
          </a:extLst>
        </xdr:cNvPr>
        <xdr:cNvCxnSpPr/>
      </xdr:nvCxnSpPr>
      <xdr:spPr>
        <a:xfrm>
          <a:off x="5153025" y="7407279"/>
          <a:ext cx="361950" cy="0"/>
        </a:xfrm>
        <a:prstGeom prst="line">
          <a:avLst/>
        </a:prstGeom>
        <a:ln w="12700">
          <a:solidFill>
            <a:srgbClr val="FFFF00"/>
          </a:solidFill>
          <a:prstDash val="sysDash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4</xdr:col>
      <xdr:colOff>76200</xdr:colOff>
      <xdr:row>41</xdr:row>
      <xdr:rowOff>47625</xdr:rowOff>
    </xdr:from>
    <xdr:to>
      <xdr:col>4</xdr:col>
      <xdr:colOff>390525</xdr:colOff>
      <xdr:row>41</xdr:row>
      <xdr:rowOff>171450</xdr:rowOff>
    </xdr:to>
    <xdr:sp macro="" textlink="">
      <xdr:nvSpPr>
        <xdr:cNvPr id="160" name="Rectángulo 159">
          <a:extLst>
            <a:ext uri="{FF2B5EF4-FFF2-40B4-BE49-F238E27FC236}">
              <a16:creationId xmlns:a16="http://schemas.microsoft.com/office/drawing/2014/main" id="{FE93AAE1-C26E-430D-8535-EFF9DF206BCB}"/>
            </a:ext>
          </a:extLst>
        </xdr:cNvPr>
        <xdr:cNvSpPr/>
      </xdr:nvSpPr>
      <xdr:spPr>
        <a:xfrm>
          <a:off x="2663825" y="5048250"/>
          <a:ext cx="314325" cy="123825"/>
        </a:xfrm>
        <a:prstGeom prst="rect">
          <a:avLst/>
        </a:prstGeom>
        <a:noFill/>
        <a:ln>
          <a:solidFill>
            <a:srgbClr val="FF0000"/>
          </a:solidFill>
        </a:ln>
      </xdr:spPr>
      <xdr:style>
        <a:lnRef idx="2">
          <a:schemeClr val="accent1">
            <a:shade val="15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marL="0" indent="0" algn="l"/>
          <a:endParaRPr lang="es-CO" sz="1100" kern="1200">
            <a:solidFill>
              <a:schemeClr val="lt1"/>
            </a:solidFill>
            <a:latin typeface="+mn-lt"/>
            <a:ea typeface="+mn-ea"/>
            <a:cs typeface="+mn-cs"/>
          </a:endParaRPr>
        </a:p>
      </xdr:txBody>
    </xdr:sp>
    <xdr:clientData/>
  </xdr:twoCellAnchor>
  <xdr:twoCellAnchor>
    <xdr:from>
      <xdr:col>10</xdr:col>
      <xdr:colOff>1587</xdr:colOff>
      <xdr:row>41</xdr:row>
      <xdr:rowOff>65092</xdr:rowOff>
    </xdr:from>
    <xdr:to>
      <xdr:col>10</xdr:col>
      <xdr:colOff>207962</xdr:colOff>
      <xdr:row>41</xdr:row>
      <xdr:rowOff>160342</xdr:rowOff>
    </xdr:to>
    <xdr:sp macro="" textlink="">
      <xdr:nvSpPr>
        <xdr:cNvPr id="165" name="Marco 164">
          <a:extLst>
            <a:ext uri="{FF2B5EF4-FFF2-40B4-BE49-F238E27FC236}">
              <a16:creationId xmlns:a16="http://schemas.microsoft.com/office/drawing/2014/main" id="{01806CF5-97B2-4EF0-B106-C2EECD05331A}"/>
            </a:ext>
          </a:extLst>
        </xdr:cNvPr>
        <xdr:cNvSpPr/>
      </xdr:nvSpPr>
      <xdr:spPr>
        <a:xfrm>
          <a:off x="7264400" y="5065717"/>
          <a:ext cx="206375" cy="95250"/>
        </a:xfrm>
        <a:prstGeom prst="frame">
          <a:avLst/>
        </a:prstGeom>
        <a:ln>
          <a:solidFill>
            <a:srgbClr val="0070C0"/>
          </a:solidFill>
        </a:ln>
      </xdr:spPr>
      <xdr:style>
        <a:lnRef idx="2">
          <a:schemeClr val="accent1">
            <a:shade val="15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s-CO" sz="1100" kern="1200">
            <a:solidFill>
              <a:schemeClr val="tx1"/>
            </a:solidFill>
          </a:endParaRPr>
        </a:p>
      </xdr:txBody>
    </xdr:sp>
    <xdr:clientData/>
  </xdr:twoCellAnchor>
  <xdr:twoCellAnchor>
    <xdr:from>
      <xdr:col>9</xdr:col>
      <xdr:colOff>758825</xdr:colOff>
      <xdr:row>40</xdr:row>
      <xdr:rowOff>23815</xdr:rowOff>
    </xdr:from>
    <xdr:to>
      <xdr:col>10</xdr:col>
      <xdr:colOff>196850</xdr:colOff>
      <xdr:row>41</xdr:row>
      <xdr:rowOff>33340</xdr:rowOff>
    </xdr:to>
    <xdr:sp macro="" textlink="">
      <xdr:nvSpPr>
        <xdr:cNvPr id="169" name="Círculo: vacío 168">
          <a:extLst>
            <a:ext uri="{FF2B5EF4-FFF2-40B4-BE49-F238E27FC236}">
              <a16:creationId xmlns:a16="http://schemas.microsoft.com/office/drawing/2014/main" id="{7A797719-98B7-4677-8E45-5A1D7AADC932}"/>
            </a:ext>
          </a:extLst>
        </xdr:cNvPr>
        <xdr:cNvSpPr/>
      </xdr:nvSpPr>
      <xdr:spPr>
        <a:xfrm>
          <a:off x="7259638" y="7310440"/>
          <a:ext cx="200025" cy="200025"/>
        </a:xfrm>
        <a:prstGeom prst="donut">
          <a:avLst/>
        </a:prstGeom>
      </xdr:spPr>
      <xdr:style>
        <a:lnRef idx="2">
          <a:schemeClr val="dk1">
            <a:shade val="15000"/>
          </a:schemeClr>
        </a:lnRef>
        <a:fillRef idx="1">
          <a:schemeClr val="dk1"/>
        </a:fillRef>
        <a:effectRef idx="0">
          <a:schemeClr val="dk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s-CO" sz="1100" kern="1200">
            <a:solidFill>
              <a:schemeClr val="tx1"/>
            </a:solidFill>
          </a:endParaRPr>
        </a:p>
      </xdr:txBody>
    </xdr:sp>
    <xdr:clientData/>
  </xdr:twoCellAnchor>
  <xdr:twoCellAnchor>
    <xdr:from>
      <xdr:col>5</xdr:col>
      <xdr:colOff>125414</xdr:colOff>
      <xdr:row>32</xdr:row>
      <xdr:rowOff>49215</xdr:rowOff>
    </xdr:from>
    <xdr:to>
      <xdr:col>5</xdr:col>
      <xdr:colOff>325439</xdr:colOff>
      <xdr:row>33</xdr:row>
      <xdr:rowOff>58740</xdr:rowOff>
    </xdr:to>
    <xdr:sp macro="" textlink="">
      <xdr:nvSpPr>
        <xdr:cNvPr id="170" name="Círculo: vacío 169">
          <a:extLst>
            <a:ext uri="{FF2B5EF4-FFF2-40B4-BE49-F238E27FC236}">
              <a16:creationId xmlns:a16="http://schemas.microsoft.com/office/drawing/2014/main" id="{A672D92D-AA1A-4E9E-A7E8-A3363281C4C2}"/>
            </a:ext>
          </a:extLst>
        </xdr:cNvPr>
        <xdr:cNvSpPr/>
      </xdr:nvSpPr>
      <xdr:spPr>
        <a:xfrm>
          <a:off x="3697289" y="6192840"/>
          <a:ext cx="200025" cy="200025"/>
        </a:xfrm>
        <a:prstGeom prst="donut">
          <a:avLst/>
        </a:prstGeom>
      </xdr:spPr>
      <xdr:style>
        <a:lnRef idx="2">
          <a:schemeClr val="dk1">
            <a:shade val="15000"/>
          </a:schemeClr>
        </a:lnRef>
        <a:fillRef idx="1">
          <a:schemeClr val="dk1"/>
        </a:fillRef>
        <a:effectRef idx="0">
          <a:schemeClr val="dk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s-CO" sz="1100" kern="1200">
            <a:solidFill>
              <a:schemeClr val="tx1"/>
            </a:solidFill>
          </a:endParaRPr>
        </a:p>
      </xdr:txBody>
    </xdr:sp>
    <xdr:clientData/>
  </xdr:twoCellAnchor>
  <xdr:twoCellAnchor>
    <xdr:from>
      <xdr:col>7</xdr:col>
      <xdr:colOff>180975</xdr:colOff>
      <xdr:row>41</xdr:row>
      <xdr:rowOff>17466</xdr:rowOff>
    </xdr:from>
    <xdr:to>
      <xdr:col>7</xdr:col>
      <xdr:colOff>495300</xdr:colOff>
      <xdr:row>41</xdr:row>
      <xdr:rowOff>141291</xdr:rowOff>
    </xdr:to>
    <xdr:sp macro="" textlink="">
      <xdr:nvSpPr>
        <xdr:cNvPr id="176" name="Rectángulo 175">
          <a:extLst>
            <a:ext uri="{FF2B5EF4-FFF2-40B4-BE49-F238E27FC236}">
              <a16:creationId xmlns:a16="http://schemas.microsoft.com/office/drawing/2014/main" id="{1CFBE494-9756-4951-BCCB-DE932EE90131}"/>
            </a:ext>
          </a:extLst>
        </xdr:cNvPr>
        <xdr:cNvSpPr/>
      </xdr:nvSpPr>
      <xdr:spPr>
        <a:xfrm>
          <a:off x="5157788" y="7494591"/>
          <a:ext cx="314325" cy="123825"/>
        </a:xfrm>
        <a:prstGeom prst="rect">
          <a:avLst/>
        </a:prstGeom>
        <a:solidFill>
          <a:schemeClr val="bg1">
            <a:lumMod val="50000"/>
          </a:schemeClr>
        </a:solidFill>
        <a:ln>
          <a:noFill/>
        </a:ln>
        <a:effectLst>
          <a:outerShdw blurRad="44450" dist="27940" dir="5400000" algn="ctr">
            <a:srgbClr val="000000">
              <a:alpha val="32000"/>
            </a:srgbClr>
          </a:outerShdw>
        </a:effectLst>
        <a:scene3d>
          <a:camera prst="orthographicFront">
            <a:rot lat="0" lon="0" rev="0"/>
          </a:camera>
          <a:lightRig rig="balanced" dir="t">
            <a:rot lat="0" lon="0" rev="8700000"/>
          </a:lightRig>
        </a:scene3d>
        <a:sp3d>
          <a:bevelT w="190500" h="38100"/>
        </a:sp3d>
      </xdr:spPr>
      <xdr:style>
        <a:lnRef idx="2">
          <a:schemeClr val="accent1">
            <a:shade val="15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marL="0" indent="0" algn="l"/>
          <a:endParaRPr lang="es-CO" sz="1100" kern="1200">
            <a:solidFill>
              <a:schemeClr val="lt1"/>
            </a:solidFill>
            <a:latin typeface="+mn-lt"/>
            <a:ea typeface="+mn-ea"/>
            <a:cs typeface="+mn-cs"/>
          </a:endParaRPr>
        </a:p>
      </xdr:txBody>
    </xdr:sp>
    <xdr:clientData/>
  </xdr:twoCellAnchor>
  <xdr:twoCellAnchor>
    <xdr:from>
      <xdr:col>10</xdr:col>
      <xdr:colOff>134939</xdr:colOff>
      <xdr:row>36</xdr:row>
      <xdr:rowOff>39689</xdr:rowOff>
    </xdr:from>
    <xdr:to>
      <xdr:col>10</xdr:col>
      <xdr:colOff>568327</xdr:colOff>
      <xdr:row>37</xdr:row>
      <xdr:rowOff>142879</xdr:rowOff>
    </xdr:to>
    <xdr:sp macro="" textlink="">
      <xdr:nvSpPr>
        <xdr:cNvPr id="177" name="Rectángulo 176">
          <a:extLst>
            <a:ext uri="{FF2B5EF4-FFF2-40B4-BE49-F238E27FC236}">
              <a16:creationId xmlns:a16="http://schemas.microsoft.com/office/drawing/2014/main" id="{7E1826CA-E50A-49A9-9440-93DCD0F04593}"/>
            </a:ext>
          </a:extLst>
        </xdr:cNvPr>
        <xdr:cNvSpPr/>
      </xdr:nvSpPr>
      <xdr:spPr>
        <a:xfrm>
          <a:off x="7516814" y="6945314"/>
          <a:ext cx="433388" cy="293690"/>
        </a:xfrm>
        <a:prstGeom prst="rect">
          <a:avLst/>
        </a:prstGeom>
        <a:solidFill>
          <a:schemeClr val="bg1">
            <a:lumMod val="50000"/>
          </a:schemeClr>
        </a:solidFill>
        <a:ln>
          <a:noFill/>
        </a:ln>
        <a:effectLst>
          <a:outerShdw blurRad="44450" dist="27940" dir="5400000" algn="ctr">
            <a:srgbClr val="000000">
              <a:alpha val="32000"/>
            </a:srgbClr>
          </a:outerShdw>
        </a:effectLst>
        <a:scene3d>
          <a:camera prst="orthographicFront">
            <a:rot lat="0" lon="0" rev="0"/>
          </a:camera>
          <a:lightRig rig="balanced" dir="t">
            <a:rot lat="0" lon="0" rev="8700000"/>
          </a:lightRig>
        </a:scene3d>
        <a:sp3d>
          <a:bevelT w="190500" h="38100"/>
        </a:sp3d>
      </xdr:spPr>
      <xdr:style>
        <a:lnRef idx="2">
          <a:schemeClr val="accent1">
            <a:shade val="15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marL="0" indent="0" algn="l"/>
          <a:endParaRPr lang="es-CO" sz="1100" kern="1200">
            <a:solidFill>
              <a:schemeClr val="lt1"/>
            </a:solidFill>
            <a:latin typeface="+mn-lt"/>
            <a:ea typeface="+mn-ea"/>
            <a:cs typeface="+mn-cs"/>
          </a:endParaRPr>
        </a:p>
      </xdr:txBody>
    </xdr:sp>
    <xdr:clientData/>
  </xdr:twoCellAnchor>
  <xdr:twoCellAnchor>
    <xdr:from>
      <xdr:col>7</xdr:col>
      <xdr:colOff>730250</xdr:colOff>
      <xdr:row>32</xdr:row>
      <xdr:rowOff>11116</xdr:rowOff>
    </xdr:from>
    <xdr:to>
      <xdr:col>8</xdr:col>
      <xdr:colOff>168275</xdr:colOff>
      <xdr:row>33</xdr:row>
      <xdr:rowOff>20641</xdr:rowOff>
    </xdr:to>
    <xdr:sp macro="" textlink="">
      <xdr:nvSpPr>
        <xdr:cNvPr id="180" name="Círculo: vacío 179">
          <a:extLst>
            <a:ext uri="{FF2B5EF4-FFF2-40B4-BE49-F238E27FC236}">
              <a16:creationId xmlns:a16="http://schemas.microsoft.com/office/drawing/2014/main" id="{48BD0D8B-9A0D-4758-AC4F-46A46D648D0D}"/>
            </a:ext>
          </a:extLst>
        </xdr:cNvPr>
        <xdr:cNvSpPr/>
      </xdr:nvSpPr>
      <xdr:spPr>
        <a:xfrm>
          <a:off x="5826125" y="6154741"/>
          <a:ext cx="200025" cy="200025"/>
        </a:xfrm>
        <a:prstGeom prst="donut">
          <a:avLst/>
        </a:prstGeom>
      </xdr:spPr>
      <xdr:style>
        <a:lnRef idx="2">
          <a:schemeClr val="dk1">
            <a:shade val="15000"/>
          </a:schemeClr>
        </a:lnRef>
        <a:fillRef idx="1">
          <a:schemeClr val="dk1"/>
        </a:fillRef>
        <a:effectRef idx="0">
          <a:schemeClr val="dk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s-CO" sz="1100" kern="1200">
            <a:solidFill>
              <a:schemeClr val="tx1"/>
            </a:solidFill>
          </a:endParaRPr>
        </a:p>
      </xdr:txBody>
    </xdr:sp>
    <xdr:clientData/>
  </xdr:twoCellAnchor>
  <xdr:twoCellAnchor>
    <xdr:from>
      <xdr:col>10</xdr:col>
      <xdr:colOff>26987</xdr:colOff>
      <xdr:row>13</xdr:row>
      <xdr:rowOff>58742</xdr:rowOff>
    </xdr:from>
    <xdr:to>
      <xdr:col>10</xdr:col>
      <xdr:colOff>233362</xdr:colOff>
      <xdr:row>13</xdr:row>
      <xdr:rowOff>153992</xdr:rowOff>
    </xdr:to>
    <xdr:sp macro="" textlink="">
      <xdr:nvSpPr>
        <xdr:cNvPr id="191" name="Marco 190">
          <a:extLst>
            <a:ext uri="{FF2B5EF4-FFF2-40B4-BE49-F238E27FC236}">
              <a16:creationId xmlns:a16="http://schemas.microsoft.com/office/drawing/2014/main" id="{5F14C473-920A-4795-B80F-82702EA8E696}"/>
            </a:ext>
          </a:extLst>
        </xdr:cNvPr>
        <xdr:cNvSpPr/>
      </xdr:nvSpPr>
      <xdr:spPr>
        <a:xfrm>
          <a:off x="7289800" y="2312992"/>
          <a:ext cx="206375" cy="95250"/>
        </a:xfrm>
        <a:prstGeom prst="frame">
          <a:avLst/>
        </a:prstGeom>
        <a:ln>
          <a:solidFill>
            <a:srgbClr val="0070C0"/>
          </a:solidFill>
        </a:ln>
      </xdr:spPr>
      <xdr:style>
        <a:lnRef idx="2">
          <a:schemeClr val="accent1">
            <a:shade val="15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s-CO" sz="1100" kern="1200">
            <a:solidFill>
              <a:schemeClr val="tx1"/>
            </a:solidFill>
          </a:endParaRPr>
        </a:p>
      </xdr:txBody>
    </xdr:sp>
    <xdr:clientData/>
  </xdr:twoCellAnchor>
  <xdr:twoCellAnchor>
    <xdr:from>
      <xdr:col>4</xdr:col>
      <xdr:colOff>57150</xdr:colOff>
      <xdr:row>54</xdr:row>
      <xdr:rowOff>158754</xdr:rowOff>
    </xdr:from>
    <xdr:to>
      <xdr:col>4</xdr:col>
      <xdr:colOff>419100</xdr:colOff>
      <xdr:row>54</xdr:row>
      <xdr:rowOff>158754</xdr:rowOff>
    </xdr:to>
    <xdr:cxnSp macro="">
      <xdr:nvCxnSpPr>
        <xdr:cNvPr id="196" name="Conector recto 195">
          <a:extLst>
            <a:ext uri="{FF2B5EF4-FFF2-40B4-BE49-F238E27FC236}">
              <a16:creationId xmlns:a16="http://schemas.microsoft.com/office/drawing/2014/main" id="{9A91506C-85C1-40D2-9891-EA603C8C58E8}"/>
            </a:ext>
          </a:extLst>
        </xdr:cNvPr>
        <xdr:cNvCxnSpPr/>
      </xdr:nvCxnSpPr>
      <xdr:spPr>
        <a:xfrm>
          <a:off x="2644775" y="7445379"/>
          <a:ext cx="361950" cy="0"/>
        </a:xfrm>
        <a:prstGeom prst="line">
          <a:avLst/>
        </a:prstGeom>
        <a:ln w="12700">
          <a:solidFill>
            <a:schemeClr val="accent1"/>
          </a:solidFill>
          <a:prstDash val="sysDash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7</xdr:col>
      <xdr:colOff>88900</xdr:colOff>
      <xdr:row>54</xdr:row>
      <xdr:rowOff>112712</xdr:rowOff>
    </xdr:from>
    <xdr:to>
      <xdr:col>7</xdr:col>
      <xdr:colOff>450850</xdr:colOff>
      <xdr:row>54</xdr:row>
      <xdr:rowOff>112712</xdr:rowOff>
    </xdr:to>
    <xdr:cxnSp macro="">
      <xdr:nvCxnSpPr>
        <xdr:cNvPr id="197" name="Conector recto 196">
          <a:extLst>
            <a:ext uri="{FF2B5EF4-FFF2-40B4-BE49-F238E27FC236}">
              <a16:creationId xmlns:a16="http://schemas.microsoft.com/office/drawing/2014/main" id="{B88127E9-5F00-41DC-BCCA-2FEBFE553079}"/>
            </a:ext>
          </a:extLst>
        </xdr:cNvPr>
        <xdr:cNvCxnSpPr/>
      </xdr:nvCxnSpPr>
      <xdr:spPr>
        <a:xfrm>
          <a:off x="5065713" y="9875837"/>
          <a:ext cx="361950" cy="0"/>
        </a:xfrm>
        <a:prstGeom prst="line">
          <a:avLst/>
        </a:prstGeom>
        <a:ln w="12700">
          <a:solidFill>
            <a:srgbClr val="FFFF00"/>
          </a:solidFill>
          <a:prstDash val="sysDash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4</xdr:col>
      <xdr:colOff>76200</xdr:colOff>
      <xdr:row>55</xdr:row>
      <xdr:rowOff>47625</xdr:rowOff>
    </xdr:from>
    <xdr:to>
      <xdr:col>4</xdr:col>
      <xdr:colOff>390525</xdr:colOff>
      <xdr:row>55</xdr:row>
      <xdr:rowOff>171450</xdr:rowOff>
    </xdr:to>
    <xdr:sp macro="" textlink="">
      <xdr:nvSpPr>
        <xdr:cNvPr id="198" name="Rectángulo 197">
          <a:extLst>
            <a:ext uri="{FF2B5EF4-FFF2-40B4-BE49-F238E27FC236}">
              <a16:creationId xmlns:a16="http://schemas.microsoft.com/office/drawing/2014/main" id="{95B16F6C-5E09-4AAB-ACC5-F00CF6CFED75}"/>
            </a:ext>
          </a:extLst>
        </xdr:cNvPr>
        <xdr:cNvSpPr/>
      </xdr:nvSpPr>
      <xdr:spPr>
        <a:xfrm>
          <a:off x="2663825" y="7524750"/>
          <a:ext cx="314325" cy="123825"/>
        </a:xfrm>
        <a:prstGeom prst="rect">
          <a:avLst/>
        </a:prstGeom>
        <a:noFill/>
        <a:ln>
          <a:solidFill>
            <a:srgbClr val="FF0000"/>
          </a:solidFill>
        </a:ln>
      </xdr:spPr>
      <xdr:style>
        <a:lnRef idx="2">
          <a:schemeClr val="accent1">
            <a:shade val="15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marL="0" indent="0" algn="l"/>
          <a:endParaRPr lang="es-CO" sz="1100" kern="1200">
            <a:solidFill>
              <a:schemeClr val="lt1"/>
            </a:solidFill>
            <a:latin typeface="+mn-lt"/>
            <a:ea typeface="+mn-ea"/>
            <a:cs typeface="+mn-cs"/>
          </a:endParaRPr>
        </a:p>
      </xdr:txBody>
    </xdr:sp>
    <xdr:clientData/>
  </xdr:twoCellAnchor>
  <xdr:twoCellAnchor>
    <xdr:from>
      <xdr:col>10</xdr:col>
      <xdr:colOff>1587</xdr:colOff>
      <xdr:row>55</xdr:row>
      <xdr:rowOff>65092</xdr:rowOff>
    </xdr:from>
    <xdr:to>
      <xdr:col>10</xdr:col>
      <xdr:colOff>207962</xdr:colOff>
      <xdr:row>55</xdr:row>
      <xdr:rowOff>160342</xdr:rowOff>
    </xdr:to>
    <xdr:sp macro="" textlink="">
      <xdr:nvSpPr>
        <xdr:cNvPr id="199" name="Marco 198">
          <a:extLst>
            <a:ext uri="{FF2B5EF4-FFF2-40B4-BE49-F238E27FC236}">
              <a16:creationId xmlns:a16="http://schemas.microsoft.com/office/drawing/2014/main" id="{C29EEB11-E4A4-4B71-85C9-3B949134870B}"/>
            </a:ext>
          </a:extLst>
        </xdr:cNvPr>
        <xdr:cNvSpPr/>
      </xdr:nvSpPr>
      <xdr:spPr>
        <a:xfrm>
          <a:off x="7264400" y="7542217"/>
          <a:ext cx="206375" cy="95250"/>
        </a:xfrm>
        <a:prstGeom prst="frame">
          <a:avLst/>
        </a:prstGeom>
        <a:ln>
          <a:solidFill>
            <a:srgbClr val="0070C0"/>
          </a:solidFill>
        </a:ln>
      </xdr:spPr>
      <xdr:style>
        <a:lnRef idx="2">
          <a:schemeClr val="accent1">
            <a:shade val="15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s-CO" sz="1100" kern="1200">
            <a:solidFill>
              <a:schemeClr val="tx1"/>
            </a:solidFill>
          </a:endParaRPr>
        </a:p>
      </xdr:txBody>
    </xdr:sp>
    <xdr:clientData/>
  </xdr:twoCellAnchor>
  <xdr:twoCellAnchor>
    <xdr:from>
      <xdr:col>9</xdr:col>
      <xdr:colOff>758825</xdr:colOff>
      <xdr:row>54</xdr:row>
      <xdr:rowOff>23815</xdr:rowOff>
    </xdr:from>
    <xdr:to>
      <xdr:col>10</xdr:col>
      <xdr:colOff>196850</xdr:colOff>
      <xdr:row>55</xdr:row>
      <xdr:rowOff>33340</xdr:rowOff>
    </xdr:to>
    <xdr:sp macro="" textlink="">
      <xdr:nvSpPr>
        <xdr:cNvPr id="201" name="Círculo: vacío 200">
          <a:extLst>
            <a:ext uri="{FF2B5EF4-FFF2-40B4-BE49-F238E27FC236}">
              <a16:creationId xmlns:a16="http://schemas.microsoft.com/office/drawing/2014/main" id="{2E71BB23-6AB6-47B8-89D7-B073F3511D89}"/>
            </a:ext>
          </a:extLst>
        </xdr:cNvPr>
        <xdr:cNvSpPr/>
      </xdr:nvSpPr>
      <xdr:spPr>
        <a:xfrm>
          <a:off x="7259638" y="7310440"/>
          <a:ext cx="200025" cy="200025"/>
        </a:xfrm>
        <a:prstGeom prst="donut">
          <a:avLst/>
        </a:prstGeom>
      </xdr:spPr>
      <xdr:style>
        <a:lnRef idx="2">
          <a:schemeClr val="dk1">
            <a:shade val="15000"/>
          </a:schemeClr>
        </a:lnRef>
        <a:fillRef idx="1">
          <a:schemeClr val="dk1"/>
        </a:fillRef>
        <a:effectRef idx="0">
          <a:schemeClr val="dk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s-CO" sz="1100" kern="1200">
            <a:solidFill>
              <a:schemeClr val="tx1"/>
            </a:solidFill>
          </a:endParaRPr>
        </a:p>
      </xdr:txBody>
    </xdr:sp>
    <xdr:clientData/>
  </xdr:twoCellAnchor>
  <xdr:twoCellAnchor>
    <xdr:from>
      <xdr:col>7</xdr:col>
      <xdr:colOff>109538</xdr:colOff>
      <xdr:row>55</xdr:row>
      <xdr:rowOff>17466</xdr:rowOff>
    </xdr:from>
    <xdr:to>
      <xdr:col>7</xdr:col>
      <xdr:colOff>423863</xdr:colOff>
      <xdr:row>55</xdr:row>
      <xdr:rowOff>141291</xdr:rowOff>
    </xdr:to>
    <xdr:sp macro="" textlink="">
      <xdr:nvSpPr>
        <xdr:cNvPr id="205" name="Rectángulo 204">
          <a:extLst>
            <a:ext uri="{FF2B5EF4-FFF2-40B4-BE49-F238E27FC236}">
              <a16:creationId xmlns:a16="http://schemas.microsoft.com/office/drawing/2014/main" id="{4654150A-83F4-479F-B9E3-88789A64279F}"/>
            </a:ext>
          </a:extLst>
        </xdr:cNvPr>
        <xdr:cNvSpPr/>
      </xdr:nvSpPr>
      <xdr:spPr>
        <a:xfrm>
          <a:off x="5086351" y="9971091"/>
          <a:ext cx="314325" cy="123825"/>
        </a:xfrm>
        <a:prstGeom prst="rect">
          <a:avLst/>
        </a:prstGeom>
        <a:solidFill>
          <a:schemeClr val="bg1">
            <a:lumMod val="50000"/>
          </a:schemeClr>
        </a:solidFill>
        <a:ln>
          <a:noFill/>
        </a:ln>
        <a:effectLst>
          <a:outerShdw blurRad="44450" dist="27940" dir="5400000" algn="ctr">
            <a:srgbClr val="000000">
              <a:alpha val="32000"/>
            </a:srgbClr>
          </a:outerShdw>
        </a:effectLst>
        <a:scene3d>
          <a:camera prst="orthographicFront">
            <a:rot lat="0" lon="0" rev="0"/>
          </a:camera>
          <a:lightRig rig="balanced" dir="t">
            <a:rot lat="0" lon="0" rev="8700000"/>
          </a:lightRig>
        </a:scene3d>
        <a:sp3d>
          <a:bevelT w="190500" h="38100"/>
        </a:sp3d>
      </xdr:spPr>
      <xdr:style>
        <a:lnRef idx="2">
          <a:schemeClr val="accent1">
            <a:shade val="15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marL="0" indent="0" algn="l"/>
          <a:endParaRPr lang="es-CO" sz="1100" kern="1200">
            <a:solidFill>
              <a:schemeClr val="lt1"/>
            </a:solidFill>
            <a:latin typeface="+mn-lt"/>
            <a:ea typeface="+mn-ea"/>
            <a:cs typeface="+mn-cs"/>
          </a:endParaRPr>
        </a:p>
      </xdr:txBody>
    </xdr:sp>
    <xdr:clientData/>
  </xdr:twoCellAnchor>
  <xdr:twoCellAnchor>
    <xdr:from>
      <xdr:col>4</xdr:col>
      <xdr:colOff>65087</xdr:colOff>
      <xdr:row>56</xdr:row>
      <xdr:rowOff>39683</xdr:rowOff>
    </xdr:from>
    <xdr:to>
      <xdr:col>4</xdr:col>
      <xdr:colOff>388938</xdr:colOff>
      <xdr:row>56</xdr:row>
      <xdr:rowOff>174621</xdr:rowOff>
    </xdr:to>
    <xdr:sp macro="" textlink="">
      <xdr:nvSpPr>
        <xdr:cNvPr id="233" name="Rectángulo: esquinas redondeadas 232">
          <a:extLst>
            <a:ext uri="{FF2B5EF4-FFF2-40B4-BE49-F238E27FC236}">
              <a16:creationId xmlns:a16="http://schemas.microsoft.com/office/drawing/2014/main" id="{A3644212-1AB3-42B1-9522-C178CBC2B1E8}"/>
            </a:ext>
          </a:extLst>
        </xdr:cNvPr>
        <xdr:cNvSpPr/>
      </xdr:nvSpPr>
      <xdr:spPr>
        <a:xfrm>
          <a:off x="2652712" y="10183808"/>
          <a:ext cx="323851" cy="134938"/>
        </a:xfrm>
        <a:prstGeom prst="roundRect">
          <a:avLst/>
        </a:prstGeom>
        <a:solidFill>
          <a:schemeClr val="accent2"/>
        </a:solidFill>
      </xdr:spPr>
      <xdr:style>
        <a:lnRef idx="2">
          <a:schemeClr val="accent1">
            <a:shade val="15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s-CO" sz="1100" kern="1200"/>
        </a:p>
      </xdr:txBody>
    </xdr:sp>
    <xdr:clientData/>
  </xdr:twoCellAnchor>
  <xdr:twoCellAnchor>
    <xdr:from>
      <xdr:col>4</xdr:col>
      <xdr:colOff>76200</xdr:colOff>
      <xdr:row>13</xdr:row>
      <xdr:rowOff>47625</xdr:rowOff>
    </xdr:from>
    <xdr:to>
      <xdr:col>4</xdr:col>
      <xdr:colOff>390525</xdr:colOff>
      <xdr:row>13</xdr:row>
      <xdr:rowOff>171450</xdr:rowOff>
    </xdr:to>
    <xdr:sp macro="" textlink="">
      <xdr:nvSpPr>
        <xdr:cNvPr id="288" name="Rectángulo 287">
          <a:extLst>
            <a:ext uri="{FF2B5EF4-FFF2-40B4-BE49-F238E27FC236}">
              <a16:creationId xmlns:a16="http://schemas.microsoft.com/office/drawing/2014/main" id="{98A963B3-F9C5-4838-BF47-3A8C5F6C8F69}"/>
            </a:ext>
          </a:extLst>
        </xdr:cNvPr>
        <xdr:cNvSpPr/>
      </xdr:nvSpPr>
      <xdr:spPr>
        <a:xfrm>
          <a:off x="2663825" y="15335250"/>
          <a:ext cx="314325" cy="123825"/>
        </a:xfrm>
        <a:prstGeom prst="rect">
          <a:avLst/>
        </a:prstGeom>
        <a:noFill/>
        <a:ln>
          <a:solidFill>
            <a:srgbClr val="FF0000"/>
          </a:solidFill>
        </a:ln>
      </xdr:spPr>
      <xdr:style>
        <a:lnRef idx="2">
          <a:schemeClr val="accent1">
            <a:shade val="15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marL="0" indent="0" algn="l"/>
          <a:endParaRPr lang="es-CO" sz="1100" kern="1200">
            <a:solidFill>
              <a:schemeClr val="lt1"/>
            </a:solidFill>
            <a:latin typeface="+mn-lt"/>
            <a:ea typeface="+mn-ea"/>
            <a:cs typeface="+mn-cs"/>
          </a:endParaRPr>
        </a:p>
      </xdr:txBody>
    </xdr:sp>
    <xdr:clientData/>
  </xdr:twoCellAnchor>
  <xdr:twoCellAnchor>
    <xdr:from>
      <xdr:col>7</xdr:col>
      <xdr:colOff>190501</xdr:colOff>
      <xdr:row>13</xdr:row>
      <xdr:rowOff>34928</xdr:rowOff>
    </xdr:from>
    <xdr:to>
      <xdr:col>7</xdr:col>
      <xdr:colOff>504826</xdr:colOff>
      <xdr:row>13</xdr:row>
      <xdr:rowOff>158753</xdr:rowOff>
    </xdr:to>
    <xdr:sp macro="" textlink="">
      <xdr:nvSpPr>
        <xdr:cNvPr id="290" name="Rectángulo 289">
          <a:extLst>
            <a:ext uri="{FF2B5EF4-FFF2-40B4-BE49-F238E27FC236}">
              <a16:creationId xmlns:a16="http://schemas.microsoft.com/office/drawing/2014/main" id="{C3A588D6-EF06-4EFE-86B7-92C176B7687C}"/>
            </a:ext>
          </a:extLst>
        </xdr:cNvPr>
        <xdr:cNvSpPr/>
      </xdr:nvSpPr>
      <xdr:spPr>
        <a:xfrm>
          <a:off x="5167314" y="15322553"/>
          <a:ext cx="314325" cy="123825"/>
        </a:xfrm>
        <a:prstGeom prst="rect">
          <a:avLst/>
        </a:prstGeom>
        <a:solidFill>
          <a:schemeClr val="bg1">
            <a:lumMod val="50000"/>
          </a:schemeClr>
        </a:solidFill>
        <a:ln>
          <a:noFill/>
        </a:ln>
        <a:effectLst>
          <a:outerShdw blurRad="44450" dist="27940" dir="5400000" algn="ctr">
            <a:srgbClr val="000000">
              <a:alpha val="32000"/>
            </a:srgbClr>
          </a:outerShdw>
        </a:effectLst>
        <a:scene3d>
          <a:camera prst="orthographicFront">
            <a:rot lat="0" lon="0" rev="0"/>
          </a:camera>
          <a:lightRig rig="balanced" dir="t">
            <a:rot lat="0" lon="0" rev="8700000"/>
          </a:lightRig>
        </a:scene3d>
        <a:sp3d>
          <a:bevelT w="190500" h="38100"/>
        </a:sp3d>
      </xdr:spPr>
      <xdr:style>
        <a:lnRef idx="2">
          <a:schemeClr val="accent1">
            <a:shade val="15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marL="0" indent="0" algn="l"/>
          <a:endParaRPr lang="es-CO" sz="1100" kern="1200">
            <a:solidFill>
              <a:schemeClr val="lt1"/>
            </a:solidFill>
            <a:latin typeface="+mn-lt"/>
            <a:ea typeface="+mn-ea"/>
            <a:cs typeface="+mn-cs"/>
          </a:endParaRPr>
        </a:p>
      </xdr:txBody>
    </xdr:sp>
    <xdr:clientData/>
  </xdr:twoCellAnchor>
  <xdr:twoCellAnchor>
    <xdr:from>
      <xdr:col>3</xdr:col>
      <xdr:colOff>103188</xdr:colOff>
      <xdr:row>3</xdr:row>
      <xdr:rowOff>12705</xdr:rowOff>
    </xdr:from>
    <xdr:to>
      <xdr:col>8</xdr:col>
      <xdr:colOff>87312</xdr:colOff>
      <xdr:row>5</xdr:row>
      <xdr:rowOff>150813</xdr:rowOff>
    </xdr:to>
    <xdr:sp macro="" textlink="">
      <xdr:nvSpPr>
        <xdr:cNvPr id="291" name="Rectángulo 290">
          <a:extLst>
            <a:ext uri="{FF2B5EF4-FFF2-40B4-BE49-F238E27FC236}">
              <a16:creationId xmlns:a16="http://schemas.microsoft.com/office/drawing/2014/main" id="{FD82EF51-5049-448A-97E8-8DCFB9150F68}"/>
            </a:ext>
          </a:extLst>
        </xdr:cNvPr>
        <xdr:cNvSpPr/>
      </xdr:nvSpPr>
      <xdr:spPr>
        <a:xfrm>
          <a:off x="1928813" y="584205"/>
          <a:ext cx="3897312" cy="487358"/>
        </a:xfrm>
        <a:prstGeom prst="rect">
          <a:avLst/>
        </a:prstGeom>
        <a:solidFill>
          <a:schemeClr val="accent6">
            <a:lumMod val="75000"/>
          </a:schemeClr>
        </a:solidFill>
        <a:ln>
          <a:noFill/>
        </a:ln>
        <a:effectLst>
          <a:outerShdw blurRad="44450" dist="27940" dir="5400000" algn="ctr">
            <a:srgbClr val="000000">
              <a:alpha val="32000"/>
            </a:srgbClr>
          </a:outerShdw>
        </a:effectLst>
        <a:scene3d>
          <a:camera prst="orthographicFront">
            <a:rot lat="0" lon="0" rev="0"/>
          </a:camera>
          <a:lightRig rig="balanced" dir="t">
            <a:rot lat="0" lon="0" rev="8700000"/>
          </a:lightRig>
        </a:scene3d>
        <a:sp3d>
          <a:bevelT w="190500" h="38100"/>
        </a:sp3d>
      </xdr:spPr>
      <xdr:style>
        <a:lnRef idx="2">
          <a:schemeClr val="accent1">
            <a:shade val="15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marL="0" indent="0" algn="l"/>
          <a:endParaRPr lang="es-CO" sz="1100" kern="1200">
            <a:solidFill>
              <a:schemeClr val="lt1"/>
            </a:solidFill>
            <a:latin typeface="+mn-lt"/>
            <a:ea typeface="+mn-ea"/>
            <a:cs typeface="+mn-cs"/>
          </a:endParaRPr>
        </a:p>
      </xdr:txBody>
    </xdr:sp>
    <xdr:clientData/>
  </xdr:twoCellAnchor>
  <xdr:twoCellAnchor>
    <xdr:from>
      <xdr:col>4</xdr:col>
      <xdr:colOff>65087</xdr:colOff>
      <xdr:row>14</xdr:row>
      <xdr:rowOff>39683</xdr:rowOff>
    </xdr:from>
    <xdr:to>
      <xdr:col>4</xdr:col>
      <xdr:colOff>388938</xdr:colOff>
      <xdr:row>14</xdr:row>
      <xdr:rowOff>174621</xdr:rowOff>
    </xdr:to>
    <xdr:sp macro="" textlink="">
      <xdr:nvSpPr>
        <xdr:cNvPr id="292" name="Rectángulo: esquinas redondeadas 291">
          <a:extLst>
            <a:ext uri="{FF2B5EF4-FFF2-40B4-BE49-F238E27FC236}">
              <a16:creationId xmlns:a16="http://schemas.microsoft.com/office/drawing/2014/main" id="{145CEF63-5B84-49CB-A38C-7BC9BE4CA797}"/>
            </a:ext>
          </a:extLst>
        </xdr:cNvPr>
        <xdr:cNvSpPr/>
      </xdr:nvSpPr>
      <xdr:spPr>
        <a:xfrm>
          <a:off x="2652712" y="15517808"/>
          <a:ext cx="323851" cy="134938"/>
        </a:xfrm>
        <a:prstGeom prst="roundRect">
          <a:avLst/>
        </a:prstGeom>
        <a:solidFill>
          <a:schemeClr val="accent2"/>
        </a:solidFill>
      </xdr:spPr>
      <xdr:style>
        <a:lnRef idx="2">
          <a:schemeClr val="accent1">
            <a:shade val="15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s-CO" sz="1100" kern="1200"/>
        </a:p>
      </xdr:txBody>
    </xdr:sp>
    <xdr:clientData/>
  </xdr:twoCellAnchor>
  <xdr:twoCellAnchor>
    <xdr:from>
      <xdr:col>0</xdr:col>
      <xdr:colOff>594562</xdr:colOff>
      <xdr:row>9</xdr:row>
      <xdr:rowOff>137789</xdr:rowOff>
    </xdr:from>
    <xdr:to>
      <xdr:col>6</xdr:col>
      <xdr:colOff>206865</xdr:colOff>
      <xdr:row>17</xdr:row>
      <xdr:rowOff>1084</xdr:rowOff>
    </xdr:to>
    <xdr:sp macro="" textlink="">
      <xdr:nvSpPr>
        <xdr:cNvPr id="40" name="Arco 39">
          <a:extLst>
            <a:ext uri="{FF2B5EF4-FFF2-40B4-BE49-F238E27FC236}">
              <a16:creationId xmlns:a16="http://schemas.microsoft.com/office/drawing/2014/main" id="{BFC6C762-7A62-4931-AD53-2407610ECDCD}"/>
            </a:ext>
          </a:extLst>
        </xdr:cNvPr>
        <xdr:cNvSpPr/>
      </xdr:nvSpPr>
      <xdr:spPr>
        <a:xfrm rot="20744588">
          <a:off x="594562" y="1820539"/>
          <a:ext cx="3946178" cy="1387295"/>
        </a:xfrm>
        <a:prstGeom prst="arc">
          <a:avLst>
            <a:gd name="adj1" fmla="val 13299104"/>
            <a:gd name="adj2" fmla="val 20084929"/>
          </a:avLst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  <xdr:txBody>
        <a:bodyPr vertOverflow="clip" horzOverflow="clip" rtlCol="0" anchor="t"/>
        <a:lstStyle/>
        <a:p>
          <a:pPr algn="l"/>
          <a:endParaRPr lang="es-CO" sz="1100"/>
        </a:p>
      </xdr:txBody>
    </xdr:sp>
    <xdr:clientData/>
  </xdr:twoCellAnchor>
  <xdr:twoCellAnchor>
    <xdr:from>
      <xdr:col>10</xdr:col>
      <xdr:colOff>579437</xdr:colOff>
      <xdr:row>5</xdr:row>
      <xdr:rowOff>182563</xdr:rowOff>
    </xdr:from>
    <xdr:to>
      <xdr:col>11</xdr:col>
      <xdr:colOff>0</xdr:colOff>
      <xdr:row>6</xdr:row>
      <xdr:rowOff>0</xdr:rowOff>
    </xdr:to>
    <xdr:cxnSp macro="">
      <xdr:nvCxnSpPr>
        <xdr:cNvPr id="294" name="Conector recto 293">
          <a:extLst>
            <a:ext uri="{FF2B5EF4-FFF2-40B4-BE49-F238E27FC236}">
              <a16:creationId xmlns:a16="http://schemas.microsoft.com/office/drawing/2014/main" id="{5108D1D4-D1DF-4570-89D4-EA5EBF579D33}"/>
            </a:ext>
          </a:extLst>
        </xdr:cNvPr>
        <xdr:cNvCxnSpPr/>
      </xdr:nvCxnSpPr>
      <xdr:spPr>
        <a:xfrm flipH="1" flipV="1">
          <a:off x="7842250" y="1103313"/>
          <a:ext cx="182563" cy="7937"/>
        </a:xfrm>
        <a:prstGeom prst="line">
          <a:avLst/>
        </a:prstGeom>
        <a:ln w="12700">
          <a:solidFill>
            <a:srgbClr val="FFFF00"/>
          </a:solidFill>
          <a:prstDash val="sysDash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10</xdr:col>
      <xdr:colOff>573087</xdr:colOff>
      <xdr:row>3</xdr:row>
      <xdr:rowOff>33338</xdr:rowOff>
    </xdr:from>
    <xdr:to>
      <xdr:col>10</xdr:col>
      <xdr:colOff>579437</xdr:colOff>
      <xdr:row>6</xdr:row>
      <xdr:rowOff>7938</xdr:rowOff>
    </xdr:to>
    <xdr:cxnSp macro="">
      <xdr:nvCxnSpPr>
        <xdr:cNvPr id="298" name="Conector recto 297">
          <a:extLst>
            <a:ext uri="{FF2B5EF4-FFF2-40B4-BE49-F238E27FC236}">
              <a16:creationId xmlns:a16="http://schemas.microsoft.com/office/drawing/2014/main" id="{B1B842E8-359F-46B3-828C-9F9FF013F67C}"/>
            </a:ext>
          </a:extLst>
        </xdr:cNvPr>
        <xdr:cNvCxnSpPr/>
      </xdr:nvCxnSpPr>
      <xdr:spPr>
        <a:xfrm>
          <a:off x="7835900" y="604838"/>
          <a:ext cx="6350" cy="514350"/>
        </a:xfrm>
        <a:prstGeom prst="line">
          <a:avLst/>
        </a:prstGeom>
        <a:ln w="12700">
          <a:solidFill>
            <a:srgbClr val="FFFF00"/>
          </a:solidFill>
          <a:prstDash val="sysDash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 editAs="oneCell">
    <xdr:from>
      <xdr:col>9</xdr:col>
      <xdr:colOff>595312</xdr:colOff>
      <xdr:row>7</xdr:row>
      <xdr:rowOff>166688</xdr:rowOff>
    </xdr:from>
    <xdr:to>
      <xdr:col>10</xdr:col>
      <xdr:colOff>575730</xdr:colOff>
      <xdr:row>9</xdr:row>
      <xdr:rowOff>82193</xdr:rowOff>
    </xdr:to>
    <xdr:pic>
      <xdr:nvPicPr>
        <xdr:cNvPr id="272" name="Imagen 271">
          <a:extLst>
            <a:ext uri="{FF2B5EF4-FFF2-40B4-BE49-F238E27FC236}">
              <a16:creationId xmlns:a16="http://schemas.microsoft.com/office/drawing/2014/main" id="{DE3E6D01-A3ED-442D-BB9B-A077D4D01331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7096125" y="1468438"/>
          <a:ext cx="742418" cy="296505"/>
        </a:xfrm>
        <a:prstGeom prst="rect">
          <a:avLst/>
        </a:prstGeom>
      </xdr:spPr>
    </xdr:pic>
    <xdr:clientData/>
  </xdr:twoCellAnchor>
  <xdr:twoCellAnchor>
    <xdr:from>
      <xdr:col>9</xdr:col>
      <xdr:colOff>15875</xdr:colOff>
      <xdr:row>4</xdr:row>
      <xdr:rowOff>55563</xdr:rowOff>
    </xdr:from>
    <xdr:to>
      <xdr:col>9</xdr:col>
      <xdr:colOff>381000</xdr:colOff>
      <xdr:row>5</xdr:row>
      <xdr:rowOff>119059</xdr:rowOff>
    </xdr:to>
    <xdr:sp macro="" textlink="">
      <xdr:nvSpPr>
        <xdr:cNvPr id="302" name="Rectángulo: esquinas redondeadas 301">
          <a:extLst>
            <a:ext uri="{FF2B5EF4-FFF2-40B4-BE49-F238E27FC236}">
              <a16:creationId xmlns:a16="http://schemas.microsoft.com/office/drawing/2014/main" id="{D2F824F4-38B0-4D8C-B1C9-9E4F37D7661A}"/>
            </a:ext>
          </a:extLst>
        </xdr:cNvPr>
        <xdr:cNvSpPr/>
      </xdr:nvSpPr>
      <xdr:spPr>
        <a:xfrm>
          <a:off x="6516688" y="817563"/>
          <a:ext cx="365125" cy="222246"/>
        </a:xfrm>
        <a:prstGeom prst="roundRect">
          <a:avLst/>
        </a:prstGeom>
        <a:solidFill>
          <a:schemeClr val="accent2"/>
        </a:solidFill>
      </xdr:spPr>
      <xdr:style>
        <a:lnRef idx="2">
          <a:schemeClr val="accent1">
            <a:shade val="15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s-CO" sz="1100" kern="1200"/>
        </a:p>
      </xdr:txBody>
    </xdr:sp>
    <xdr:clientData/>
  </xdr:twoCellAnchor>
  <xdr:twoCellAnchor>
    <xdr:from>
      <xdr:col>8</xdr:col>
      <xdr:colOff>752475</xdr:colOff>
      <xdr:row>4</xdr:row>
      <xdr:rowOff>61912</xdr:rowOff>
    </xdr:from>
    <xdr:to>
      <xdr:col>9</xdr:col>
      <xdr:colOff>484187</xdr:colOff>
      <xdr:row>5</xdr:row>
      <xdr:rowOff>79375</xdr:rowOff>
    </xdr:to>
    <xdr:sp macro="" textlink="">
      <xdr:nvSpPr>
        <xdr:cNvPr id="59" name="CuadroTexto 58">
          <a:extLst>
            <a:ext uri="{FF2B5EF4-FFF2-40B4-BE49-F238E27FC236}">
              <a16:creationId xmlns:a16="http://schemas.microsoft.com/office/drawing/2014/main" id="{6E2C93E3-271A-45B4-8ECC-AA0ED84DAC17}"/>
            </a:ext>
          </a:extLst>
        </xdr:cNvPr>
        <xdr:cNvSpPr txBox="1"/>
      </xdr:nvSpPr>
      <xdr:spPr>
        <a:xfrm>
          <a:off x="6491288" y="823912"/>
          <a:ext cx="493712" cy="176213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es-CO" sz="700" kern="1200"/>
            <a:t>3,0 m2</a:t>
          </a:r>
        </a:p>
      </xdr:txBody>
    </xdr:sp>
    <xdr:clientData/>
  </xdr:twoCellAnchor>
  <xdr:twoCellAnchor>
    <xdr:from>
      <xdr:col>10</xdr:col>
      <xdr:colOff>31749</xdr:colOff>
      <xdr:row>7</xdr:row>
      <xdr:rowOff>174626</xdr:rowOff>
    </xdr:from>
    <xdr:to>
      <xdr:col>10</xdr:col>
      <xdr:colOff>619125</xdr:colOff>
      <xdr:row>8</xdr:row>
      <xdr:rowOff>182563</xdr:rowOff>
    </xdr:to>
    <xdr:sp macro="" textlink="">
      <xdr:nvSpPr>
        <xdr:cNvPr id="41" name="CuadroTexto 40">
          <a:extLst>
            <a:ext uri="{FF2B5EF4-FFF2-40B4-BE49-F238E27FC236}">
              <a16:creationId xmlns:a16="http://schemas.microsoft.com/office/drawing/2014/main" id="{4184B1DB-3350-1EFF-36B4-5B109DA5E8A2}"/>
            </a:ext>
          </a:extLst>
        </xdr:cNvPr>
        <xdr:cNvSpPr txBox="1"/>
      </xdr:nvSpPr>
      <xdr:spPr>
        <a:xfrm>
          <a:off x="7294562" y="1476376"/>
          <a:ext cx="587376" cy="198437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es-CO" sz="700" kern="1200" baseline="0"/>
            <a:t>9 m2</a:t>
          </a:r>
          <a:endParaRPr lang="es-CO" sz="700" kern="1200"/>
        </a:p>
      </xdr:txBody>
    </xdr:sp>
    <xdr:clientData/>
  </xdr:twoCellAnchor>
  <xdr:twoCellAnchor>
    <xdr:from>
      <xdr:col>5</xdr:col>
      <xdr:colOff>579436</xdr:colOff>
      <xdr:row>6</xdr:row>
      <xdr:rowOff>22230</xdr:rowOff>
    </xdr:from>
    <xdr:to>
      <xdr:col>8</xdr:col>
      <xdr:colOff>103187</xdr:colOff>
      <xdr:row>7</xdr:row>
      <xdr:rowOff>111125</xdr:rowOff>
    </xdr:to>
    <xdr:sp macro="" textlink="">
      <xdr:nvSpPr>
        <xdr:cNvPr id="309" name="Rectángulo 308">
          <a:extLst>
            <a:ext uri="{FF2B5EF4-FFF2-40B4-BE49-F238E27FC236}">
              <a16:creationId xmlns:a16="http://schemas.microsoft.com/office/drawing/2014/main" id="{3B167E7A-85BD-408C-A693-095065E4F751}"/>
            </a:ext>
          </a:extLst>
        </xdr:cNvPr>
        <xdr:cNvSpPr/>
      </xdr:nvSpPr>
      <xdr:spPr>
        <a:xfrm>
          <a:off x="4032249" y="1133480"/>
          <a:ext cx="1809751" cy="279395"/>
        </a:xfrm>
        <a:prstGeom prst="rect">
          <a:avLst/>
        </a:prstGeom>
        <a:solidFill>
          <a:schemeClr val="accent6">
            <a:lumMod val="75000"/>
          </a:schemeClr>
        </a:solidFill>
        <a:ln>
          <a:noFill/>
        </a:ln>
        <a:effectLst>
          <a:outerShdw blurRad="44450" dist="27940" dir="5400000" algn="ctr">
            <a:srgbClr val="000000">
              <a:alpha val="32000"/>
            </a:srgbClr>
          </a:outerShdw>
        </a:effectLst>
        <a:scene3d>
          <a:camera prst="orthographicFront">
            <a:rot lat="0" lon="0" rev="0"/>
          </a:camera>
          <a:lightRig rig="balanced" dir="t">
            <a:rot lat="0" lon="0" rev="8700000"/>
          </a:lightRig>
        </a:scene3d>
        <a:sp3d>
          <a:bevelT w="190500" h="38100"/>
        </a:sp3d>
      </xdr:spPr>
      <xdr:style>
        <a:lnRef idx="2">
          <a:schemeClr val="accent1">
            <a:shade val="15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marL="0" indent="0" algn="l"/>
          <a:endParaRPr lang="es-CO" sz="1100" kern="1200">
            <a:solidFill>
              <a:schemeClr val="lt1"/>
            </a:solidFill>
            <a:latin typeface="+mn-lt"/>
            <a:ea typeface="+mn-ea"/>
            <a:cs typeface="+mn-cs"/>
          </a:endParaRPr>
        </a:p>
      </xdr:txBody>
    </xdr:sp>
    <xdr:clientData/>
  </xdr:twoCellAnchor>
  <xdr:twoCellAnchor>
    <xdr:from>
      <xdr:col>6</xdr:col>
      <xdr:colOff>531815</xdr:colOff>
      <xdr:row>6</xdr:row>
      <xdr:rowOff>63498</xdr:rowOff>
    </xdr:from>
    <xdr:to>
      <xdr:col>7</xdr:col>
      <xdr:colOff>263527</xdr:colOff>
      <xdr:row>7</xdr:row>
      <xdr:rowOff>49211</xdr:rowOff>
    </xdr:to>
    <xdr:sp macro="" textlink="">
      <xdr:nvSpPr>
        <xdr:cNvPr id="60" name="CuadroTexto 59">
          <a:extLst>
            <a:ext uri="{FF2B5EF4-FFF2-40B4-BE49-F238E27FC236}">
              <a16:creationId xmlns:a16="http://schemas.microsoft.com/office/drawing/2014/main" id="{01D929AD-8E23-458D-9514-F6A20A091F51}"/>
            </a:ext>
          </a:extLst>
        </xdr:cNvPr>
        <xdr:cNvSpPr txBox="1"/>
      </xdr:nvSpPr>
      <xdr:spPr>
        <a:xfrm>
          <a:off x="4746628" y="1174748"/>
          <a:ext cx="493712" cy="176213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es-CO" sz="700" kern="1200"/>
            <a:t>50 m2</a:t>
          </a:r>
        </a:p>
      </xdr:txBody>
    </xdr:sp>
    <xdr:clientData/>
  </xdr:twoCellAnchor>
  <xdr:twoCellAnchor>
    <xdr:from>
      <xdr:col>5</xdr:col>
      <xdr:colOff>255589</xdr:colOff>
      <xdr:row>3</xdr:row>
      <xdr:rowOff>160336</xdr:rowOff>
    </xdr:from>
    <xdr:to>
      <xdr:col>6</xdr:col>
      <xdr:colOff>166687</xdr:colOff>
      <xdr:row>4</xdr:row>
      <xdr:rowOff>150813</xdr:rowOff>
    </xdr:to>
    <xdr:sp macro="" textlink="">
      <xdr:nvSpPr>
        <xdr:cNvPr id="311" name="CuadroTexto 310">
          <a:extLst>
            <a:ext uri="{FF2B5EF4-FFF2-40B4-BE49-F238E27FC236}">
              <a16:creationId xmlns:a16="http://schemas.microsoft.com/office/drawing/2014/main" id="{F1CE4AB4-46B3-440D-9CA5-83C3799953FF}"/>
            </a:ext>
          </a:extLst>
        </xdr:cNvPr>
        <xdr:cNvSpPr txBox="1"/>
      </xdr:nvSpPr>
      <xdr:spPr>
        <a:xfrm>
          <a:off x="3708402" y="731836"/>
          <a:ext cx="673098" cy="180977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es-CO" sz="700" kern="1200"/>
            <a:t>224 m2</a:t>
          </a:r>
        </a:p>
      </xdr:txBody>
    </xdr:sp>
    <xdr:clientData/>
  </xdr:twoCellAnchor>
  <xdr:twoCellAnchor>
    <xdr:from>
      <xdr:col>2</xdr:col>
      <xdr:colOff>60324</xdr:colOff>
      <xdr:row>2</xdr:row>
      <xdr:rowOff>1</xdr:rowOff>
    </xdr:from>
    <xdr:to>
      <xdr:col>2</xdr:col>
      <xdr:colOff>230188</xdr:colOff>
      <xdr:row>3</xdr:row>
      <xdr:rowOff>166691</xdr:rowOff>
    </xdr:to>
    <xdr:sp macro="" textlink="">
      <xdr:nvSpPr>
        <xdr:cNvPr id="312" name="Rectángulo 311">
          <a:extLst>
            <a:ext uri="{FF2B5EF4-FFF2-40B4-BE49-F238E27FC236}">
              <a16:creationId xmlns:a16="http://schemas.microsoft.com/office/drawing/2014/main" id="{ABED2083-898D-4942-A2F3-74C9A4F231B5}"/>
            </a:ext>
          </a:extLst>
        </xdr:cNvPr>
        <xdr:cNvSpPr/>
      </xdr:nvSpPr>
      <xdr:spPr>
        <a:xfrm rot="5400000">
          <a:off x="998536" y="474664"/>
          <a:ext cx="357190" cy="169864"/>
        </a:xfrm>
        <a:prstGeom prst="rect">
          <a:avLst/>
        </a:prstGeom>
        <a:noFill/>
        <a:ln>
          <a:solidFill>
            <a:srgbClr val="FF0000"/>
          </a:solidFill>
        </a:ln>
      </xdr:spPr>
      <xdr:style>
        <a:lnRef idx="2">
          <a:schemeClr val="accent1">
            <a:shade val="15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marL="0" indent="0" algn="l"/>
          <a:endParaRPr lang="es-CO" sz="1100" kern="1200">
            <a:solidFill>
              <a:schemeClr val="lt1"/>
            </a:solidFill>
            <a:latin typeface="+mn-lt"/>
            <a:ea typeface="+mn-ea"/>
            <a:cs typeface="+mn-cs"/>
          </a:endParaRPr>
        </a:p>
      </xdr:txBody>
    </xdr:sp>
    <xdr:clientData/>
  </xdr:twoCellAnchor>
  <xdr:twoCellAnchor>
    <xdr:from>
      <xdr:col>2</xdr:col>
      <xdr:colOff>31755</xdr:colOff>
      <xdr:row>1</xdr:row>
      <xdr:rowOff>111126</xdr:rowOff>
    </xdr:from>
    <xdr:to>
      <xdr:col>2</xdr:col>
      <xdr:colOff>207968</xdr:colOff>
      <xdr:row>4</xdr:row>
      <xdr:rowOff>33338</xdr:rowOff>
    </xdr:to>
    <xdr:sp macro="" textlink="">
      <xdr:nvSpPr>
        <xdr:cNvPr id="315" name="CuadroTexto 314">
          <a:extLst>
            <a:ext uri="{FF2B5EF4-FFF2-40B4-BE49-F238E27FC236}">
              <a16:creationId xmlns:a16="http://schemas.microsoft.com/office/drawing/2014/main" id="{082A4ADC-6413-4605-928F-BDCECF5F0DD4}"/>
            </a:ext>
          </a:extLst>
        </xdr:cNvPr>
        <xdr:cNvSpPr txBox="1"/>
      </xdr:nvSpPr>
      <xdr:spPr>
        <a:xfrm rot="16200000">
          <a:off x="904881" y="460375"/>
          <a:ext cx="493712" cy="176213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es-CO" sz="700" kern="1200"/>
            <a:t>17,5 m2</a:t>
          </a:r>
        </a:p>
      </xdr:txBody>
    </xdr:sp>
    <xdr:clientData/>
  </xdr:twoCellAnchor>
  <xdr:twoCellAnchor>
    <xdr:from>
      <xdr:col>2</xdr:col>
      <xdr:colOff>635000</xdr:colOff>
      <xdr:row>2</xdr:row>
      <xdr:rowOff>134938</xdr:rowOff>
    </xdr:from>
    <xdr:to>
      <xdr:col>2</xdr:col>
      <xdr:colOff>642938</xdr:colOff>
      <xdr:row>5</xdr:row>
      <xdr:rowOff>150813</xdr:rowOff>
    </xdr:to>
    <xdr:cxnSp macro="">
      <xdr:nvCxnSpPr>
        <xdr:cNvPr id="316" name="Conector recto 315">
          <a:extLst>
            <a:ext uri="{FF2B5EF4-FFF2-40B4-BE49-F238E27FC236}">
              <a16:creationId xmlns:a16="http://schemas.microsoft.com/office/drawing/2014/main" id="{539F6A3C-FE5C-4A38-92A8-492173BF26D6}"/>
            </a:ext>
          </a:extLst>
        </xdr:cNvPr>
        <xdr:cNvCxnSpPr/>
      </xdr:nvCxnSpPr>
      <xdr:spPr>
        <a:xfrm>
          <a:off x="1666875" y="515938"/>
          <a:ext cx="7938" cy="555625"/>
        </a:xfrm>
        <a:prstGeom prst="line">
          <a:avLst/>
        </a:prstGeom>
        <a:ln w="12700">
          <a:solidFill>
            <a:srgbClr val="FFFF00"/>
          </a:solidFill>
          <a:prstDash val="sysDash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2</xdr:col>
      <xdr:colOff>20638</xdr:colOff>
      <xdr:row>9</xdr:row>
      <xdr:rowOff>138113</xdr:rowOff>
    </xdr:from>
    <xdr:to>
      <xdr:col>2</xdr:col>
      <xdr:colOff>382588</xdr:colOff>
      <xdr:row>9</xdr:row>
      <xdr:rowOff>138113</xdr:rowOff>
    </xdr:to>
    <xdr:cxnSp macro="">
      <xdr:nvCxnSpPr>
        <xdr:cNvPr id="317" name="Conector recto 316">
          <a:extLst>
            <a:ext uri="{FF2B5EF4-FFF2-40B4-BE49-F238E27FC236}">
              <a16:creationId xmlns:a16="http://schemas.microsoft.com/office/drawing/2014/main" id="{468E8D26-AFDB-40B6-9046-7FA446C0EC55}"/>
            </a:ext>
          </a:extLst>
        </xdr:cNvPr>
        <xdr:cNvCxnSpPr/>
      </xdr:nvCxnSpPr>
      <xdr:spPr>
        <a:xfrm>
          <a:off x="1052513" y="1820863"/>
          <a:ext cx="361950" cy="0"/>
        </a:xfrm>
        <a:prstGeom prst="line">
          <a:avLst/>
        </a:prstGeom>
        <a:ln w="12700">
          <a:solidFill>
            <a:schemeClr val="accent1"/>
          </a:solidFill>
          <a:prstDash val="sysDash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7</xdr:col>
      <xdr:colOff>198432</xdr:colOff>
      <xdr:row>14</xdr:row>
      <xdr:rowOff>50806</xdr:rowOff>
    </xdr:from>
    <xdr:to>
      <xdr:col>7</xdr:col>
      <xdr:colOff>512757</xdr:colOff>
      <xdr:row>14</xdr:row>
      <xdr:rowOff>174631</xdr:rowOff>
    </xdr:to>
    <xdr:sp macro="" textlink="">
      <xdr:nvSpPr>
        <xdr:cNvPr id="319" name="Rectángulo 318">
          <a:extLst>
            <a:ext uri="{FF2B5EF4-FFF2-40B4-BE49-F238E27FC236}">
              <a16:creationId xmlns:a16="http://schemas.microsoft.com/office/drawing/2014/main" id="{3C95B7FC-625E-4240-ACE1-2B61FA88E89D}"/>
            </a:ext>
          </a:extLst>
        </xdr:cNvPr>
        <xdr:cNvSpPr/>
      </xdr:nvSpPr>
      <xdr:spPr>
        <a:xfrm>
          <a:off x="5294307" y="2686056"/>
          <a:ext cx="314325" cy="123825"/>
        </a:xfrm>
        <a:prstGeom prst="rect">
          <a:avLst/>
        </a:prstGeom>
        <a:solidFill>
          <a:schemeClr val="accent6">
            <a:lumMod val="75000"/>
          </a:schemeClr>
        </a:solidFill>
        <a:ln>
          <a:noFill/>
        </a:ln>
        <a:effectLst>
          <a:outerShdw blurRad="44450" dist="27940" dir="5400000" algn="ctr">
            <a:srgbClr val="000000">
              <a:alpha val="32000"/>
            </a:srgbClr>
          </a:outerShdw>
        </a:effectLst>
        <a:scene3d>
          <a:camera prst="orthographicFront">
            <a:rot lat="0" lon="0" rev="0"/>
          </a:camera>
          <a:lightRig rig="balanced" dir="t">
            <a:rot lat="0" lon="0" rev="8700000"/>
          </a:lightRig>
        </a:scene3d>
        <a:sp3d>
          <a:bevelT w="190500" h="38100"/>
        </a:sp3d>
      </xdr:spPr>
      <xdr:style>
        <a:lnRef idx="2">
          <a:schemeClr val="accent1">
            <a:shade val="15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marL="0" indent="0" algn="l"/>
          <a:endParaRPr lang="es-CO" sz="1100" kern="1200">
            <a:solidFill>
              <a:schemeClr val="lt1"/>
            </a:solidFill>
            <a:latin typeface="+mn-lt"/>
            <a:ea typeface="+mn-ea"/>
            <a:cs typeface="+mn-cs"/>
          </a:endParaRPr>
        </a:p>
      </xdr:txBody>
    </xdr:sp>
    <xdr:clientData/>
  </xdr:twoCellAnchor>
  <xdr:twoCellAnchor>
    <xdr:from>
      <xdr:col>7</xdr:col>
      <xdr:colOff>669926</xdr:colOff>
      <xdr:row>27</xdr:row>
      <xdr:rowOff>122242</xdr:rowOff>
    </xdr:from>
    <xdr:to>
      <xdr:col>8</xdr:col>
      <xdr:colOff>269876</xdr:colOff>
      <xdr:row>27</xdr:row>
      <xdr:rowOff>122242</xdr:rowOff>
    </xdr:to>
    <xdr:cxnSp macro="">
      <xdr:nvCxnSpPr>
        <xdr:cNvPr id="320" name="Conector recto 319">
          <a:extLst>
            <a:ext uri="{FF2B5EF4-FFF2-40B4-BE49-F238E27FC236}">
              <a16:creationId xmlns:a16="http://schemas.microsoft.com/office/drawing/2014/main" id="{515FB4FB-313C-4164-91B9-681F14E2DBBD}"/>
            </a:ext>
          </a:extLst>
        </xdr:cNvPr>
        <xdr:cNvCxnSpPr/>
      </xdr:nvCxnSpPr>
      <xdr:spPr>
        <a:xfrm>
          <a:off x="5765801" y="5313367"/>
          <a:ext cx="361950" cy="0"/>
        </a:xfrm>
        <a:prstGeom prst="line">
          <a:avLst/>
        </a:prstGeom>
        <a:ln w="12700">
          <a:solidFill>
            <a:srgbClr val="FF0000"/>
          </a:solidFill>
          <a:prstDash val="sysDash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10</xdr:col>
      <xdr:colOff>349250</xdr:colOff>
      <xdr:row>18</xdr:row>
      <xdr:rowOff>31748</xdr:rowOff>
    </xdr:from>
    <xdr:to>
      <xdr:col>10</xdr:col>
      <xdr:colOff>349250</xdr:colOff>
      <xdr:row>23</xdr:row>
      <xdr:rowOff>166686</xdr:rowOff>
    </xdr:to>
    <xdr:cxnSp macro="">
      <xdr:nvCxnSpPr>
        <xdr:cNvPr id="321" name="Conector recto 320">
          <a:extLst>
            <a:ext uri="{FF2B5EF4-FFF2-40B4-BE49-F238E27FC236}">
              <a16:creationId xmlns:a16="http://schemas.microsoft.com/office/drawing/2014/main" id="{E456C9A8-33FE-4A4E-96DA-E7A2BB86628E}"/>
            </a:ext>
          </a:extLst>
        </xdr:cNvPr>
        <xdr:cNvCxnSpPr/>
      </xdr:nvCxnSpPr>
      <xdr:spPr>
        <a:xfrm flipV="1">
          <a:off x="7731125" y="3428998"/>
          <a:ext cx="0" cy="1087438"/>
        </a:xfrm>
        <a:prstGeom prst="line">
          <a:avLst/>
        </a:prstGeom>
        <a:ln w="12700">
          <a:solidFill>
            <a:srgbClr val="FF0000"/>
          </a:solidFill>
          <a:prstDash val="sysDash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3</xdr:col>
      <xdr:colOff>80962</xdr:colOff>
      <xdr:row>18</xdr:row>
      <xdr:rowOff>41272</xdr:rowOff>
    </xdr:from>
    <xdr:to>
      <xdr:col>3</xdr:col>
      <xdr:colOff>80962</xdr:colOff>
      <xdr:row>23</xdr:row>
      <xdr:rowOff>176210</xdr:rowOff>
    </xdr:to>
    <xdr:cxnSp macro="">
      <xdr:nvCxnSpPr>
        <xdr:cNvPr id="322" name="Conector recto 321">
          <a:extLst>
            <a:ext uri="{FF2B5EF4-FFF2-40B4-BE49-F238E27FC236}">
              <a16:creationId xmlns:a16="http://schemas.microsoft.com/office/drawing/2014/main" id="{8FCC2C0A-9293-4E06-B0E7-02B29D071AC7}"/>
            </a:ext>
          </a:extLst>
        </xdr:cNvPr>
        <xdr:cNvCxnSpPr/>
      </xdr:nvCxnSpPr>
      <xdr:spPr>
        <a:xfrm flipV="1">
          <a:off x="2025650" y="3438522"/>
          <a:ext cx="0" cy="1087438"/>
        </a:xfrm>
        <a:prstGeom prst="line">
          <a:avLst/>
        </a:prstGeom>
        <a:ln w="12700">
          <a:solidFill>
            <a:srgbClr val="FF0000"/>
          </a:solidFill>
          <a:prstDash val="sysDash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4</xdr:col>
      <xdr:colOff>76199</xdr:colOff>
      <xdr:row>28</xdr:row>
      <xdr:rowOff>63500</xdr:rowOff>
    </xdr:from>
    <xdr:to>
      <xdr:col>4</xdr:col>
      <xdr:colOff>390524</xdr:colOff>
      <xdr:row>28</xdr:row>
      <xdr:rowOff>187325</xdr:rowOff>
    </xdr:to>
    <xdr:sp macro="" textlink="">
      <xdr:nvSpPr>
        <xdr:cNvPr id="325" name="Rectángulo 324">
          <a:extLst>
            <a:ext uri="{FF2B5EF4-FFF2-40B4-BE49-F238E27FC236}">
              <a16:creationId xmlns:a16="http://schemas.microsoft.com/office/drawing/2014/main" id="{71F714EA-2BE8-437B-AC21-2C650D8247AD}"/>
            </a:ext>
          </a:extLst>
        </xdr:cNvPr>
        <xdr:cNvSpPr/>
      </xdr:nvSpPr>
      <xdr:spPr>
        <a:xfrm>
          <a:off x="2782887" y="5445125"/>
          <a:ext cx="314325" cy="123825"/>
        </a:xfrm>
        <a:prstGeom prst="rect">
          <a:avLst/>
        </a:prstGeom>
        <a:noFill/>
        <a:ln>
          <a:solidFill>
            <a:schemeClr val="accent4">
              <a:lumMod val="75000"/>
            </a:schemeClr>
          </a:solidFill>
        </a:ln>
      </xdr:spPr>
      <xdr:style>
        <a:lnRef idx="2">
          <a:schemeClr val="accent1">
            <a:shade val="15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marL="0" indent="0" algn="l"/>
          <a:endParaRPr lang="es-CO" sz="1100" kern="1200">
            <a:solidFill>
              <a:schemeClr val="lt1"/>
            </a:solidFill>
            <a:latin typeface="+mn-lt"/>
            <a:ea typeface="+mn-ea"/>
            <a:cs typeface="+mn-cs"/>
          </a:endParaRPr>
        </a:p>
      </xdr:txBody>
    </xdr:sp>
    <xdr:clientData/>
  </xdr:twoCellAnchor>
  <xdr:twoCellAnchor>
    <xdr:from>
      <xdr:col>10</xdr:col>
      <xdr:colOff>284161</xdr:colOff>
      <xdr:row>20</xdr:row>
      <xdr:rowOff>41274</xdr:rowOff>
    </xdr:from>
    <xdr:to>
      <xdr:col>10</xdr:col>
      <xdr:colOff>407986</xdr:colOff>
      <xdr:row>21</xdr:row>
      <xdr:rowOff>165099</xdr:rowOff>
    </xdr:to>
    <xdr:sp macro="" textlink="">
      <xdr:nvSpPr>
        <xdr:cNvPr id="326" name="Rectángulo 325">
          <a:extLst>
            <a:ext uri="{FF2B5EF4-FFF2-40B4-BE49-F238E27FC236}">
              <a16:creationId xmlns:a16="http://schemas.microsoft.com/office/drawing/2014/main" id="{A5686038-E29E-4691-B1B9-C0B33A1DA62C}"/>
            </a:ext>
          </a:extLst>
        </xdr:cNvPr>
        <xdr:cNvSpPr/>
      </xdr:nvSpPr>
      <xdr:spPr>
        <a:xfrm rot="5400000">
          <a:off x="7570786" y="3914774"/>
          <a:ext cx="314325" cy="123825"/>
        </a:xfrm>
        <a:prstGeom prst="rect">
          <a:avLst/>
        </a:prstGeom>
        <a:noFill/>
        <a:ln>
          <a:solidFill>
            <a:schemeClr val="accent4">
              <a:lumMod val="75000"/>
            </a:schemeClr>
          </a:solidFill>
        </a:ln>
      </xdr:spPr>
      <xdr:style>
        <a:lnRef idx="2">
          <a:schemeClr val="accent1">
            <a:shade val="15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marL="0" indent="0" algn="l"/>
          <a:endParaRPr lang="es-CO" sz="1100" kern="1200">
            <a:solidFill>
              <a:schemeClr val="lt1"/>
            </a:solidFill>
            <a:latin typeface="+mn-lt"/>
            <a:ea typeface="+mn-ea"/>
            <a:cs typeface="+mn-cs"/>
          </a:endParaRPr>
        </a:p>
      </xdr:txBody>
    </xdr:sp>
    <xdr:clientData/>
  </xdr:twoCellAnchor>
  <xdr:twoCellAnchor>
    <xdr:from>
      <xdr:col>10</xdr:col>
      <xdr:colOff>104777</xdr:colOff>
      <xdr:row>19</xdr:row>
      <xdr:rowOff>104774</xdr:rowOff>
    </xdr:from>
    <xdr:to>
      <xdr:col>10</xdr:col>
      <xdr:colOff>280990</xdr:colOff>
      <xdr:row>22</xdr:row>
      <xdr:rowOff>26986</xdr:rowOff>
    </xdr:to>
    <xdr:sp macro="" textlink="">
      <xdr:nvSpPr>
        <xdr:cNvPr id="327" name="CuadroTexto 326">
          <a:extLst>
            <a:ext uri="{FF2B5EF4-FFF2-40B4-BE49-F238E27FC236}">
              <a16:creationId xmlns:a16="http://schemas.microsoft.com/office/drawing/2014/main" id="{5559E5B0-482D-4617-930B-7BDC96CB9C80}"/>
            </a:ext>
          </a:extLst>
        </xdr:cNvPr>
        <xdr:cNvSpPr txBox="1"/>
      </xdr:nvSpPr>
      <xdr:spPr>
        <a:xfrm rot="16200000">
          <a:off x="7327903" y="3851273"/>
          <a:ext cx="493712" cy="176213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es-CO" sz="700" kern="1200"/>
            <a:t>0,2</a:t>
          </a:r>
          <a:r>
            <a:rPr lang="es-CO" sz="700" kern="1200" baseline="0"/>
            <a:t> </a:t>
          </a:r>
          <a:r>
            <a:rPr lang="es-CO" sz="700" kern="1200"/>
            <a:t>m2</a:t>
          </a:r>
        </a:p>
      </xdr:txBody>
    </xdr:sp>
    <xdr:clientData/>
  </xdr:twoCellAnchor>
  <xdr:twoCellAnchor>
    <xdr:from>
      <xdr:col>2</xdr:col>
      <xdr:colOff>677863</xdr:colOff>
      <xdr:row>6</xdr:row>
      <xdr:rowOff>95250</xdr:rowOff>
    </xdr:from>
    <xdr:to>
      <xdr:col>2</xdr:col>
      <xdr:colOff>877888</xdr:colOff>
      <xdr:row>7</xdr:row>
      <xdr:rowOff>104775</xdr:rowOff>
    </xdr:to>
    <xdr:sp macro="" textlink="">
      <xdr:nvSpPr>
        <xdr:cNvPr id="328" name="Círculo: vacío 327">
          <a:extLst>
            <a:ext uri="{FF2B5EF4-FFF2-40B4-BE49-F238E27FC236}">
              <a16:creationId xmlns:a16="http://schemas.microsoft.com/office/drawing/2014/main" id="{032FD8C4-F87A-4BD1-A5F3-EC0A1FBA2ED4}"/>
            </a:ext>
          </a:extLst>
        </xdr:cNvPr>
        <xdr:cNvSpPr/>
      </xdr:nvSpPr>
      <xdr:spPr>
        <a:xfrm>
          <a:off x="1709738" y="1206500"/>
          <a:ext cx="200025" cy="200025"/>
        </a:xfrm>
        <a:prstGeom prst="donut">
          <a:avLst/>
        </a:prstGeom>
      </xdr:spPr>
      <xdr:style>
        <a:lnRef idx="2">
          <a:schemeClr val="dk1">
            <a:shade val="15000"/>
          </a:schemeClr>
        </a:lnRef>
        <a:fillRef idx="1">
          <a:schemeClr val="dk1"/>
        </a:fillRef>
        <a:effectRef idx="0">
          <a:schemeClr val="dk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s-CO" sz="1100" kern="1200">
            <a:solidFill>
              <a:schemeClr val="tx1"/>
            </a:solidFill>
          </a:endParaRPr>
        </a:p>
      </xdr:txBody>
    </xdr:sp>
    <xdr:clientData/>
  </xdr:twoCellAnchor>
  <xdr:twoCellAnchor>
    <xdr:from>
      <xdr:col>2</xdr:col>
      <xdr:colOff>338138</xdr:colOff>
      <xdr:row>3</xdr:row>
      <xdr:rowOff>65087</xdr:rowOff>
    </xdr:from>
    <xdr:to>
      <xdr:col>2</xdr:col>
      <xdr:colOff>538163</xdr:colOff>
      <xdr:row>4</xdr:row>
      <xdr:rowOff>74612</xdr:rowOff>
    </xdr:to>
    <xdr:sp macro="" textlink="">
      <xdr:nvSpPr>
        <xdr:cNvPr id="329" name="Círculo: vacío 328">
          <a:extLst>
            <a:ext uri="{FF2B5EF4-FFF2-40B4-BE49-F238E27FC236}">
              <a16:creationId xmlns:a16="http://schemas.microsoft.com/office/drawing/2014/main" id="{2B684FCF-717B-429F-8F53-617178B1DB39}"/>
            </a:ext>
          </a:extLst>
        </xdr:cNvPr>
        <xdr:cNvSpPr/>
      </xdr:nvSpPr>
      <xdr:spPr>
        <a:xfrm>
          <a:off x="1370013" y="636587"/>
          <a:ext cx="200025" cy="200025"/>
        </a:xfrm>
        <a:prstGeom prst="donut">
          <a:avLst/>
        </a:prstGeom>
      </xdr:spPr>
      <xdr:style>
        <a:lnRef idx="2">
          <a:schemeClr val="dk1">
            <a:shade val="15000"/>
          </a:schemeClr>
        </a:lnRef>
        <a:fillRef idx="1">
          <a:schemeClr val="dk1"/>
        </a:fillRef>
        <a:effectRef idx="0">
          <a:schemeClr val="dk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s-CO" sz="1100" kern="1200">
            <a:solidFill>
              <a:schemeClr val="tx1"/>
            </a:solidFill>
          </a:endParaRPr>
        </a:p>
      </xdr:txBody>
    </xdr:sp>
    <xdr:clientData/>
  </xdr:twoCellAnchor>
  <xdr:twoCellAnchor>
    <xdr:from>
      <xdr:col>2</xdr:col>
      <xdr:colOff>7938</xdr:colOff>
      <xdr:row>1</xdr:row>
      <xdr:rowOff>150813</xdr:rowOff>
    </xdr:from>
    <xdr:to>
      <xdr:col>2</xdr:col>
      <xdr:colOff>619125</xdr:colOff>
      <xdr:row>1</xdr:row>
      <xdr:rowOff>150813</xdr:rowOff>
    </xdr:to>
    <xdr:cxnSp macro="">
      <xdr:nvCxnSpPr>
        <xdr:cNvPr id="330" name="Conector recto 329">
          <a:extLst>
            <a:ext uri="{FF2B5EF4-FFF2-40B4-BE49-F238E27FC236}">
              <a16:creationId xmlns:a16="http://schemas.microsoft.com/office/drawing/2014/main" id="{94743521-AC5C-431B-9222-6726CBEF971C}"/>
            </a:ext>
          </a:extLst>
        </xdr:cNvPr>
        <xdr:cNvCxnSpPr/>
      </xdr:nvCxnSpPr>
      <xdr:spPr>
        <a:xfrm>
          <a:off x="1039813" y="341313"/>
          <a:ext cx="611187" cy="0"/>
        </a:xfrm>
        <a:prstGeom prst="line">
          <a:avLst/>
        </a:prstGeom>
        <a:ln w="12700">
          <a:solidFill>
            <a:srgbClr val="FFFF00"/>
          </a:solidFill>
          <a:prstDash val="sysDash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2</xdr:col>
      <xdr:colOff>693738</xdr:colOff>
      <xdr:row>30</xdr:row>
      <xdr:rowOff>1586</xdr:rowOff>
    </xdr:from>
    <xdr:to>
      <xdr:col>3</xdr:col>
      <xdr:colOff>219075</xdr:colOff>
      <xdr:row>32</xdr:row>
      <xdr:rowOff>1586</xdr:rowOff>
    </xdr:to>
    <xdr:sp macro="" textlink="">
      <xdr:nvSpPr>
        <xdr:cNvPr id="331" name="Arco 330">
          <a:extLst>
            <a:ext uri="{FF2B5EF4-FFF2-40B4-BE49-F238E27FC236}">
              <a16:creationId xmlns:a16="http://schemas.microsoft.com/office/drawing/2014/main" id="{CAE15462-2068-4A6D-8C47-5663D46E7F8C}"/>
            </a:ext>
          </a:extLst>
        </xdr:cNvPr>
        <xdr:cNvSpPr/>
      </xdr:nvSpPr>
      <xdr:spPr>
        <a:xfrm rot="10800000">
          <a:off x="1725613" y="5764211"/>
          <a:ext cx="438150" cy="381000"/>
        </a:xfrm>
        <a:prstGeom prst="arc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  <xdr:txBody>
        <a:bodyPr vertOverflow="clip" horzOverflow="clip" rtlCol="0" anchor="t"/>
        <a:lstStyle/>
        <a:p>
          <a:pPr algn="l"/>
          <a:endParaRPr lang="es-CO" sz="1100" kern="1200"/>
        </a:p>
      </xdr:txBody>
    </xdr:sp>
    <xdr:clientData/>
  </xdr:twoCellAnchor>
  <xdr:twoCellAnchor>
    <xdr:from>
      <xdr:col>4</xdr:col>
      <xdr:colOff>65087</xdr:colOff>
      <xdr:row>42</xdr:row>
      <xdr:rowOff>39683</xdr:rowOff>
    </xdr:from>
    <xdr:to>
      <xdr:col>4</xdr:col>
      <xdr:colOff>388938</xdr:colOff>
      <xdr:row>42</xdr:row>
      <xdr:rowOff>174621</xdr:rowOff>
    </xdr:to>
    <xdr:sp macro="" textlink="">
      <xdr:nvSpPr>
        <xdr:cNvPr id="332" name="Rectángulo: esquinas redondeadas 331">
          <a:extLst>
            <a:ext uri="{FF2B5EF4-FFF2-40B4-BE49-F238E27FC236}">
              <a16:creationId xmlns:a16="http://schemas.microsoft.com/office/drawing/2014/main" id="{CA973B75-AE23-4633-9FEE-AF7AC9CF9530}"/>
            </a:ext>
          </a:extLst>
        </xdr:cNvPr>
        <xdr:cNvSpPr/>
      </xdr:nvSpPr>
      <xdr:spPr>
        <a:xfrm>
          <a:off x="2771775" y="2674933"/>
          <a:ext cx="323851" cy="134938"/>
        </a:xfrm>
        <a:prstGeom prst="roundRect">
          <a:avLst/>
        </a:prstGeom>
        <a:solidFill>
          <a:schemeClr val="accent2"/>
        </a:solidFill>
      </xdr:spPr>
      <xdr:style>
        <a:lnRef idx="2">
          <a:schemeClr val="accent1">
            <a:shade val="15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s-CO" sz="1100" kern="1200"/>
        </a:p>
      </xdr:txBody>
    </xdr:sp>
    <xdr:clientData/>
  </xdr:twoCellAnchor>
  <xdr:twoCellAnchor>
    <xdr:from>
      <xdr:col>7</xdr:col>
      <xdr:colOff>174620</xdr:colOff>
      <xdr:row>42</xdr:row>
      <xdr:rowOff>50806</xdr:rowOff>
    </xdr:from>
    <xdr:to>
      <xdr:col>7</xdr:col>
      <xdr:colOff>488945</xdr:colOff>
      <xdr:row>42</xdr:row>
      <xdr:rowOff>174631</xdr:rowOff>
    </xdr:to>
    <xdr:sp macro="" textlink="">
      <xdr:nvSpPr>
        <xdr:cNvPr id="333" name="Rectángulo 332">
          <a:extLst>
            <a:ext uri="{FF2B5EF4-FFF2-40B4-BE49-F238E27FC236}">
              <a16:creationId xmlns:a16="http://schemas.microsoft.com/office/drawing/2014/main" id="{1DC15818-3372-486B-B69F-BD1DB3255FB1}"/>
            </a:ext>
          </a:extLst>
        </xdr:cNvPr>
        <xdr:cNvSpPr/>
      </xdr:nvSpPr>
      <xdr:spPr>
        <a:xfrm>
          <a:off x="5270495" y="8099431"/>
          <a:ext cx="314325" cy="123825"/>
        </a:xfrm>
        <a:prstGeom prst="rect">
          <a:avLst/>
        </a:prstGeom>
        <a:solidFill>
          <a:schemeClr val="accent6">
            <a:lumMod val="75000"/>
          </a:schemeClr>
        </a:solidFill>
        <a:ln>
          <a:noFill/>
        </a:ln>
        <a:effectLst>
          <a:outerShdw blurRad="44450" dist="27940" dir="5400000" algn="ctr">
            <a:srgbClr val="000000">
              <a:alpha val="32000"/>
            </a:srgbClr>
          </a:outerShdw>
        </a:effectLst>
        <a:scene3d>
          <a:camera prst="orthographicFront">
            <a:rot lat="0" lon="0" rev="0"/>
          </a:camera>
          <a:lightRig rig="balanced" dir="t">
            <a:rot lat="0" lon="0" rev="8700000"/>
          </a:lightRig>
        </a:scene3d>
        <a:sp3d>
          <a:bevelT w="190500" h="38100"/>
        </a:sp3d>
      </xdr:spPr>
      <xdr:style>
        <a:lnRef idx="2">
          <a:schemeClr val="accent1">
            <a:shade val="15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marL="0" indent="0" algn="l"/>
          <a:endParaRPr lang="es-CO" sz="1100" kern="1200">
            <a:solidFill>
              <a:schemeClr val="lt1"/>
            </a:solidFill>
            <a:latin typeface="+mn-lt"/>
            <a:ea typeface="+mn-ea"/>
            <a:cs typeface="+mn-cs"/>
          </a:endParaRPr>
        </a:p>
      </xdr:txBody>
    </xdr:sp>
    <xdr:clientData/>
  </xdr:twoCellAnchor>
  <xdr:twoCellAnchor>
    <xdr:from>
      <xdr:col>1</xdr:col>
      <xdr:colOff>168274</xdr:colOff>
      <xdr:row>29</xdr:row>
      <xdr:rowOff>134939</xdr:rowOff>
    </xdr:from>
    <xdr:to>
      <xdr:col>2</xdr:col>
      <xdr:colOff>247649</xdr:colOff>
      <xdr:row>32</xdr:row>
      <xdr:rowOff>1589</xdr:rowOff>
    </xdr:to>
    <xdr:sp macro="" textlink="">
      <xdr:nvSpPr>
        <xdr:cNvPr id="334" name="Arco 333">
          <a:extLst>
            <a:ext uri="{FF2B5EF4-FFF2-40B4-BE49-F238E27FC236}">
              <a16:creationId xmlns:a16="http://schemas.microsoft.com/office/drawing/2014/main" id="{88137FDD-EDD5-4BEE-AF53-E1274F9B4562}"/>
            </a:ext>
          </a:extLst>
        </xdr:cNvPr>
        <xdr:cNvSpPr/>
      </xdr:nvSpPr>
      <xdr:spPr>
        <a:xfrm rot="5400000">
          <a:off x="869949" y="5735639"/>
          <a:ext cx="438150" cy="381000"/>
        </a:xfrm>
        <a:prstGeom prst="arc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  <xdr:txBody>
        <a:bodyPr vertOverflow="clip" horzOverflow="clip" rtlCol="0" anchor="t"/>
        <a:lstStyle/>
        <a:p>
          <a:pPr algn="l"/>
          <a:endParaRPr lang="es-CO" sz="1100" kern="1200"/>
        </a:p>
      </xdr:txBody>
    </xdr:sp>
    <xdr:clientData/>
  </xdr:twoCellAnchor>
  <xdr:twoCellAnchor>
    <xdr:from>
      <xdr:col>10</xdr:col>
      <xdr:colOff>714376</xdr:colOff>
      <xdr:row>32</xdr:row>
      <xdr:rowOff>36517</xdr:rowOff>
    </xdr:from>
    <xdr:to>
      <xdr:col>11</xdr:col>
      <xdr:colOff>754064</xdr:colOff>
      <xdr:row>37</xdr:row>
      <xdr:rowOff>166687</xdr:rowOff>
    </xdr:to>
    <xdr:sp macro="" textlink="">
      <xdr:nvSpPr>
        <xdr:cNvPr id="335" name="Rectángulo 334">
          <a:extLst>
            <a:ext uri="{FF2B5EF4-FFF2-40B4-BE49-F238E27FC236}">
              <a16:creationId xmlns:a16="http://schemas.microsoft.com/office/drawing/2014/main" id="{B4CE4044-2C1A-4419-854D-EE3B24335748}"/>
            </a:ext>
          </a:extLst>
        </xdr:cNvPr>
        <xdr:cNvSpPr/>
      </xdr:nvSpPr>
      <xdr:spPr>
        <a:xfrm>
          <a:off x="8096251" y="6180142"/>
          <a:ext cx="801688" cy="1082670"/>
        </a:xfrm>
        <a:prstGeom prst="rect">
          <a:avLst/>
        </a:prstGeom>
        <a:solidFill>
          <a:schemeClr val="accent6">
            <a:lumMod val="75000"/>
          </a:schemeClr>
        </a:solidFill>
        <a:ln>
          <a:noFill/>
        </a:ln>
        <a:effectLst>
          <a:outerShdw blurRad="44450" dist="27940" dir="5400000" algn="ctr">
            <a:srgbClr val="000000">
              <a:alpha val="32000"/>
            </a:srgbClr>
          </a:outerShdw>
        </a:effectLst>
        <a:scene3d>
          <a:camera prst="orthographicFront">
            <a:rot lat="0" lon="0" rev="0"/>
          </a:camera>
          <a:lightRig rig="balanced" dir="t">
            <a:rot lat="0" lon="0" rev="8700000"/>
          </a:lightRig>
        </a:scene3d>
        <a:sp3d>
          <a:bevelT w="190500" h="38100"/>
        </a:sp3d>
      </xdr:spPr>
      <xdr:style>
        <a:lnRef idx="2">
          <a:schemeClr val="accent1">
            <a:shade val="15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marL="0" indent="0" algn="l"/>
          <a:endParaRPr lang="es-CO" sz="1100" kern="1200">
            <a:solidFill>
              <a:schemeClr val="lt1"/>
            </a:solidFill>
            <a:latin typeface="+mn-lt"/>
            <a:ea typeface="+mn-ea"/>
            <a:cs typeface="+mn-cs"/>
          </a:endParaRPr>
        </a:p>
      </xdr:txBody>
    </xdr:sp>
    <xdr:clientData/>
  </xdr:twoCellAnchor>
  <xdr:twoCellAnchor>
    <xdr:from>
      <xdr:col>11</xdr:col>
      <xdr:colOff>155569</xdr:colOff>
      <xdr:row>34</xdr:row>
      <xdr:rowOff>101599</xdr:rowOff>
    </xdr:from>
    <xdr:to>
      <xdr:col>11</xdr:col>
      <xdr:colOff>587372</xdr:colOff>
      <xdr:row>35</xdr:row>
      <xdr:rowOff>103189</xdr:rowOff>
    </xdr:to>
    <xdr:sp macro="" textlink="">
      <xdr:nvSpPr>
        <xdr:cNvPr id="188" name="CuadroTexto 187">
          <a:extLst>
            <a:ext uri="{FF2B5EF4-FFF2-40B4-BE49-F238E27FC236}">
              <a16:creationId xmlns:a16="http://schemas.microsoft.com/office/drawing/2014/main" id="{A6FFF54C-D1F2-44E6-8ADF-43CA39DE02C4}"/>
            </a:ext>
          </a:extLst>
        </xdr:cNvPr>
        <xdr:cNvSpPr txBox="1"/>
      </xdr:nvSpPr>
      <xdr:spPr>
        <a:xfrm>
          <a:off x="8299444" y="6626224"/>
          <a:ext cx="431803" cy="192090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es-CO" sz="700" kern="1200"/>
            <a:t>30 m2</a:t>
          </a:r>
        </a:p>
      </xdr:txBody>
    </xdr:sp>
    <xdr:clientData/>
  </xdr:twoCellAnchor>
  <xdr:twoCellAnchor>
    <xdr:from>
      <xdr:col>9</xdr:col>
      <xdr:colOff>263527</xdr:colOff>
      <xdr:row>35</xdr:row>
      <xdr:rowOff>120651</xdr:rowOff>
    </xdr:from>
    <xdr:to>
      <xdr:col>9</xdr:col>
      <xdr:colOff>696915</xdr:colOff>
      <xdr:row>36</xdr:row>
      <xdr:rowOff>158750</xdr:rowOff>
    </xdr:to>
    <xdr:sp macro="" textlink="">
      <xdr:nvSpPr>
        <xdr:cNvPr id="336" name="Rectángulo 335">
          <a:extLst>
            <a:ext uri="{FF2B5EF4-FFF2-40B4-BE49-F238E27FC236}">
              <a16:creationId xmlns:a16="http://schemas.microsoft.com/office/drawing/2014/main" id="{2C8D8300-3797-4475-8289-A7D513382304}"/>
            </a:ext>
          </a:extLst>
        </xdr:cNvPr>
        <xdr:cNvSpPr/>
      </xdr:nvSpPr>
      <xdr:spPr>
        <a:xfrm>
          <a:off x="6883402" y="6835776"/>
          <a:ext cx="433388" cy="228599"/>
        </a:xfrm>
        <a:prstGeom prst="rect">
          <a:avLst/>
        </a:prstGeom>
        <a:solidFill>
          <a:schemeClr val="bg1">
            <a:lumMod val="50000"/>
          </a:schemeClr>
        </a:solidFill>
        <a:ln>
          <a:noFill/>
        </a:ln>
        <a:effectLst>
          <a:outerShdw blurRad="44450" dist="27940" dir="5400000" algn="ctr">
            <a:srgbClr val="000000">
              <a:alpha val="32000"/>
            </a:srgbClr>
          </a:outerShdw>
        </a:effectLst>
        <a:scene3d>
          <a:camera prst="orthographicFront">
            <a:rot lat="0" lon="0" rev="0"/>
          </a:camera>
          <a:lightRig rig="balanced" dir="t">
            <a:rot lat="0" lon="0" rev="8700000"/>
          </a:lightRig>
        </a:scene3d>
        <a:sp3d>
          <a:bevelT w="190500" h="38100"/>
        </a:sp3d>
      </xdr:spPr>
      <xdr:style>
        <a:lnRef idx="2">
          <a:schemeClr val="accent1">
            <a:shade val="15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marL="0" indent="0" algn="l"/>
          <a:endParaRPr lang="es-CO" sz="1100" kern="1200">
            <a:solidFill>
              <a:schemeClr val="lt1"/>
            </a:solidFill>
            <a:latin typeface="+mn-lt"/>
            <a:ea typeface="+mn-ea"/>
            <a:cs typeface="+mn-cs"/>
          </a:endParaRPr>
        </a:p>
      </xdr:txBody>
    </xdr:sp>
    <xdr:clientData/>
  </xdr:twoCellAnchor>
  <xdr:twoCellAnchor>
    <xdr:from>
      <xdr:col>6</xdr:col>
      <xdr:colOff>444499</xdr:colOff>
      <xdr:row>32</xdr:row>
      <xdr:rowOff>46042</xdr:rowOff>
    </xdr:from>
    <xdr:to>
      <xdr:col>7</xdr:col>
      <xdr:colOff>142874</xdr:colOff>
      <xdr:row>36</xdr:row>
      <xdr:rowOff>39688</xdr:rowOff>
    </xdr:to>
    <xdr:sp macro="" textlink="">
      <xdr:nvSpPr>
        <xdr:cNvPr id="338" name="Rectángulo 337">
          <a:extLst>
            <a:ext uri="{FF2B5EF4-FFF2-40B4-BE49-F238E27FC236}">
              <a16:creationId xmlns:a16="http://schemas.microsoft.com/office/drawing/2014/main" id="{014546DD-2F6D-464B-B2C5-3C00CFBD303C}"/>
            </a:ext>
          </a:extLst>
        </xdr:cNvPr>
        <xdr:cNvSpPr/>
      </xdr:nvSpPr>
      <xdr:spPr>
        <a:xfrm>
          <a:off x="4778374" y="6189667"/>
          <a:ext cx="460375" cy="755646"/>
        </a:xfrm>
        <a:prstGeom prst="rect">
          <a:avLst/>
        </a:prstGeom>
        <a:solidFill>
          <a:schemeClr val="accent6">
            <a:lumMod val="75000"/>
          </a:schemeClr>
        </a:solidFill>
        <a:ln>
          <a:noFill/>
        </a:ln>
        <a:effectLst>
          <a:outerShdw blurRad="44450" dist="27940" dir="5400000" algn="ctr">
            <a:srgbClr val="000000">
              <a:alpha val="32000"/>
            </a:srgbClr>
          </a:outerShdw>
        </a:effectLst>
        <a:scene3d>
          <a:camera prst="orthographicFront">
            <a:rot lat="0" lon="0" rev="0"/>
          </a:camera>
          <a:lightRig rig="balanced" dir="t">
            <a:rot lat="0" lon="0" rev="8700000"/>
          </a:lightRig>
        </a:scene3d>
        <a:sp3d>
          <a:bevelT w="190500" h="38100"/>
        </a:sp3d>
      </xdr:spPr>
      <xdr:style>
        <a:lnRef idx="2">
          <a:schemeClr val="accent1">
            <a:shade val="15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marL="0" indent="0" algn="l"/>
          <a:endParaRPr lang="es-CO" sz="1100" kern="1200">
            <a:solidFill>
              <a:schemeClr val="lt1"/>
            </a:solidFill>
            <a:latin typeface="+mn-lt"/>
            <a:ea typeface="+mn-ea"/>
            <a:cs typeface="+mn-cs"/>
          </a:endParaRPr>
        </a:p>
      </xdr:txBody>
    </xdr:sp>
    <xdr:clientData/>
  </xdr:twoCellAnchor>
  <xdr:twoCellAnchor>
    <xdr:from>
      <xdr:col>5</xdr:col>
      <xdr:colOff>388937</xdr:colOff>
      <xdr:row>34</xdr:row>
      <xdr:rowOff>55562</xdr:rowOff>
    </xdr:from>
    <xdr:to>
      <xdr:col>5</xdr:col>
      <xdr:colOff>642937</xdr:colOff>
      <xdr:row>36</xdr:row>
      <xdr:rowOff>23813</xdr:rowOff>
    </xdr:to>
    <xdr:sp macro="" textlink="">
      <xdr:nvSpPr>
        <xdr:cNvPr id="340" name="Rectángulo 339">
          <a:extLst>
            <a:ext uri="{FF2B5EF4-FFF2-40B4-BE49-F238E27FC236}">
              <a16:creationId xmlns:a16="http://schemas.microsoft.com/office/drawing/2014/main" id="{27546472-1322-4554-ADED-F14D9256A151}"/>
            </a:ext>
          </a:extLst>
        </xdr:cNvPr>
        <xdr:cNvSpPr/>
      </xdr:nvSpPr>
      <xdr:spPr>
        <a:xfrm>
          <a:off x="3960812" y="6580187"/>
          <a:ext cx="254000" cy="349251"/>
        </a:xfrm>
        <a:prstGeom prst="rect">
          <a:avLst/>
        </a:prstGeom>
        <a:solidFill>
          <a:schemeClr val="accent6">
            <a:lumMod val="75000"/>
          </a:schemeClr>
        </a:solidFill>
        <a:ln>
          <a:noFill/>
        </a:ln>
        <a:effectLst>
          <a:outerShdw blurRad="44450" dist="27940" dir="5400000" algn="ctr">
            <a:srgbClr val="000000">
              <a:alpha val="32000"/>
            </a:srgbClr>
          </a:outerShdw>
        </a:effectLst>
        <a:scene3d>
          <a:camera prst="orthographicFront">
            <a:rot lat="0" lon="0" rev="0"/>
          </a:camera>
          <a:lightRig rig="balanced" dir="t">
            <a:rot lat="0" lon="0" rev="8700000"/>
          </a:lightRig>
        </a:scene3d>
        <a:sp3d>
          <a:bevelT w="190500" h="38100"/>
        </a:sp3d>
      </xdr:spPr>
      <xdr:style>
        <a:lnRef idx="2">
          <a:schemeClr val="accent1">
            <a:shade val="15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marL="0" indent="0" algn="l"/>
          <a:endParaRPr lang="es-CO" sz="1100" kern="1200">
            <a:solidFill>
              <a:schemeClr val="lt1"/>
            </a:solidFill>
            <a:latin typeface="+mn-lt"/>
            <a:ea typeface="+mn-ea"/>
            <a:cs typeface="+mn-cs"/>
          </a:endParaRPr>
        </a:p>
      </xdr:txBody>
    </xdr:sp>
    <xdr:clientData/>
  </xdr:twoCellAnchor>
  <xdr:twoCellAnchor>
    <xdr:from>
      <xdr:col>4</xdr:col>
      <xdr:colOff>80962</xdr:colOff>
      <xdr:row>32</xdr:row>
      <xdr:rowOff>142875</xdr:rowOff>
    </xdr:from>
    <xdr:to>
      <xdr:col>4</xdr:col>
      <xdr:colOff>425451</xdr:colOff>
      <xdr:row>35</xdr:row>
      <xdr:rowOff>166688</xdr:rowOff>
    </xdr:to>
    <xdr:sp macro="" textlink="">
      <xdr:nvSpPr>
        <xdr:cNvPr id="341" name="Rectángulo 340">
          <a:extLst>
            <a:ext uri="{FF2B5EF4-FFF2-40B4-BE49-F238E27FC236}">
              <a16:creationId xmlns:a16="http://schemas.microsoft.com/office/drawing/2014/main" id="{EC4C6946-1A83-44FA-9EDB-6059C7AA857F}"/>
            </a:ext>
          </a:extLst>
        </xdr:cNvPr>
        <xdr:cNvSpPr/>
      </xdr:nvSpPr>
      <xdr:spPr>
        <a:xfrm>
          <a:off x="2787650" y="6286500"/>
          <a:ext cx="344489" cy="595313"/>
        </a:xfrm>
        <a:prstGeom prst="rect">
          <a:avLst/>
        </a:prstGeom>
        <a:solidFill>
          <a:schemeClr val="accent6">
            <a:lumMod val="75000"/>
          </a:schemeClr>
        </a:solidFill>
        <a:ln>
          <a:noFill/>
        </a:ln>
        <a:effectLst>
          <a:outerShdw blurRad="44450" dist="27940" dir="5400000" algn="ctr">
            <a:srgbClr val="000000">
              <a:alpha val="32000"/>
            </a:srgbClr>
          </a:outerShdw>
        </a:effectLst>
        <a:scene3d>
          <a:camera prst="orthographicFront">
            <a:rot lat="0" lon="0" rev="0"/>
          </a:camera>
          <a:lightRig rig="balanced" dir="t">
            <a:rot lat="0" lon="0" rev="8700000"/>
          </a:lightRig>
        </a:scene3d>
        <a:sp3d>
          <a:bevelT w="190500" h="38100"/>
        </a:sp3d>
      </xdr:spPr>
      <xdr:style>
        <a:lnRef idx="2">
          <a:schemeClr val="accent1">
            <a:shade val="15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marL="0" indent="0" algn="l"/>
          <a:endParaRPr lang="es-CO" sz="1100" kern="1200">
            <a:solidFill>
              <a:schemeClr val="lt1"/>
            </a:solidFill>
            <a:latin typeface="+mn-lt"/>
            <a:ea typeface="+mn-ea"/>
            <a:cs typeface="+mn-cs"/>
          </a:endParaRPr>
        </a:p>
      </xdr:txBody>
    </xdr:sp>
    <xdr:clientData/>
  </xdr:twoCellAnchor>
  <xdr:twoCellAnchor>
    <xdr:from>
      <xdr:col>2</xdr:col>
      <xdr:colOff>777875</xdr:colOff>
      <xdr:row>35</xdr:row>
      <xdr:rowOff>120649</xdr:rowOff>
    </xdr:from>
    <xdr:to>
      <xdr:col>3</xdr:col>
      <xdr:colOff>635000</xdr:colOff>
      <xdr:row>37</xdr:row>
      <xdr:rowOff>106362</xdr:rowOff>
    </xdr:to>
    <xdr:sp macro="" textlink="">
      <xdr:nvSpPr>
        <xdr:cNvPr id="342" name="Rectángulo 341">
          <a:extLst>
            <a:ext uri="{FF2B5EF4-FFF2-40B4-BE49-F238E27FC236}">
              <a16:creationId xmlns:a16="http://schemas.microsoft.com/office/drawing/2014/main" id="{B140469E-9F73-4AFC-8F1D-D3A126980738}"/>
            </a:ext>
          </a:extLst>
        </xdr:cNvPr>
        <xdr:cNvSpPr/>
      </xdr:nvSpPr>
      <xdr:spPr>
        <a:xfrm>
          <a:off x="1809750" y="6835774"/>
          <a:ext cx="769938" cy="366713"/>
        </a:xfrm>
        <a:prstGeom prst="rect">
          <a:avLst/>
        </a:prstGeom>
        <a:solidFill>
          <a:schemeClr val="accent6">
            <a:lumMod val="75000"/>
          </a:schemeClr>
        </a:solidFill>
        <a:ln>
          <a:noFill/>
        </a:ln>
        <a:effectLst>
          <a:outerShdw blurRad="44450" dist="27940" dir="5400000" algn="ctr">
            <a:srgbClr val="000000">
              <a:alpha val="32000"/>
            </a:srgbClr>
          </a:outerShdw>
        </a:effectLst>
        <a:scene3d>
          <a:camera prst="orthographicFront">
            <a:rot lat="0" lon="0" rev="0"/>
          </a:camera>
          <a:lightRig rig="balanced" dir="t">
            <a:rot lat="0" lon="0" rev="8700000"/>
          </a:lightRig>
        </a:scene3d>
        <a:sp3d>
          <a:bevelT w="190500" h="38100"/>
        </a:sp3d>
      </xdr:spPr>
      <xdr:style>
        <a:lnRef idx="2">
          <a:schemeClr val="accent1">
            <a:shade val="15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marL="0" indent="0" algn="l"/>
          <a:endParaRPr lang="es-CO" sz="1100" kern="1200">
            <a:solidFill>
              <a:schemeClr val="lt1"/>
            </a:solidFill>
            <a:latin typeface="+mn-lt"/>
            <a:ea typeface="+mn-ea"/>
            <a:cs typeface="+mn-cs"/>
          </a:endParaRPr>
        </a:p>
      </xdr:txBody>
    </xdr:sp>
    <xdr:clientData/>
  </xdr:twoCellAnchor>
  <xdr:twoCellAnchor>
    <xdr:from>
      <xdr:col>3</xdr:col>
      <xdr:colOff>30156</xdr:colOff>
      <xdr:row>36</xdr:row>
      <xdr:rowOff>31749</xdr:rowOff>
    </xdr:from>
    <xdr:to>
      <xdr:col>3</xdr:col>
      <xdr:colOff>461959</xdr:colOff>
      <xdr:row>37</xdr:row>
      <xdr:rowOff>33339</xdr:rowOff>
    </xdr:to>
    <xdr:sp macro="" textlink="">
      <xdr:nvSpPr>
        <xdr:cNvPr id="343" name="CuadroTexto 342">
          <a:extLst>
            <a:ext uri="{FF2B5EF4-FFF2-40B4-BE49-F238E27FC236}">
              <a16:creationId xmlns:a16="http://schemas.microsoft.com/office/drawing/2014/main" id="{2DE6AA95-FA27-4B92-920F-3CE0100B51B3}"/>
            </a:ext>
          </a:extLst>
        </xdr:cNvPr>
        <xdr:cNvSpPr txBox="1"/>
      </xdr:nvSpPr>
      <xdr:spPr>
        <a:xfrm>
          <a:off x="1974844" y="6937374"/>
          <a:ext cx="431803" cy="192090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es-CO" sz="700" kern="1200"/>
            <a:t>24 m2</a:t>
          </a:r>
        </a:p>
      </xdr:txBody>
    </xdr:sp>
    <xdr:clientData/>
  </xdr:twoCellAnchor>
  <xdr:twoCellAnchor>
    <xdr:from>
      <xdr:col>4</xdr:col>
      <xdr:colOff>47619</xdr:colOff>
      <xdr:row>33</xdr:row>
      <xdr:rowOff>128587</xdr:rowOff>
    </xdr:from>
    <xdr:to>
      <xdr:col>4</xdr:col>
      <xdr:colOff>479422</xdr:colOff>
      <xdr:row>34</xdr:row>
      <xdr:rowOff>130177</xdr:rowOff>
    </xdr:to>
    <xdr:sp macro="" textlink="">
      <xdr:nvSpPr>
        <xdr:cNvPr id="344" name="CuadroTexto 343">
          <a:extLst>
            <a:ext uri="{FF2B5EF4-FFF2-40B4-BE49-F238E27FC236}">
              <a16:creationId xmlns:a16="http://schemas.microsoft.com/office/drawing/2014/main" id="{25DF9B53-E6BD-4666-A59E-2D99ED5EC42A}"/>
            </a:ext>
          </a:extLst>
        </xdr:cNvPr>
        <xdr:cNvSpPr txBox="1"/>
      </xdr:nvSpPr>
      <xdr:spPr>
        <a:xfrm>
          <a:off x="2754307" y="6462712"/>
          <a:ext cx="431803" cy="192090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es-CO" sz="700" kern="1200"/>
            <a:t>12m2</a:t>
          </a:r>
        </a:p>
      </xdr:txBody>
    </xdr:sp>
    <xdr:clientData/>
  </xdr:twoCellAnchor>
  <xdr:twoCellAnchor>
    <xdr:from>
      <xdr:col>6</xdr:col>
      <xdr:colOff>485770</xdr:colOff>
      <xdr:row>33</xdr:row>
      <xdr:rowOff>114300</xdr:rowOff>
    </xdr:from>
    <xdr:to>
      <xdr:col>7</xdr:col>
      <xdr:colOff>155573</xdr:colOff>
      <xdr:row>34</xdr:row>
      <xdr:rowOff>115890</xdr:rowOff>
    </xdr:to>
    <xdr:sp macro="" textlink="">
      <xdr:nvSpPr>
        <xdr:cNvPr id="345" name="CuadroTexto 344">
          <a:extLst>
            <a:ext uri="{FF2B5EF4-FFF2-40B4-BE49-F238E27FC236}">
              <a16:creationId xmlns:a16="http://schemas.microsoft.com/office/drawing/2014/main" id="{BD02E719-EBB4-4D3B-81A4-D02B4DF4247C}"/>
            </a:ext>
          </a:extLst>
        </xdr:cNvPr>
        <xdr:cNvSpPr txBox="1"/>
      </xdr:nvSpPr>
      <xdr:spPr>
        <a:xfrm>
          <a:off x="4819645" y="6448425"/>
          <a:ext cx="431803" cy="192090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es-CO" sz="700" kern="1200"/>
            <a:t>20 m2</a:t>
          </a:r>
        </a:p>
      </xdr:txBody>
    </xdr:sp>
    <xdr:clientData/>
  </xdr:twoCellAnchor>
  <xdr:twoCellAnchor>
    <xdr:from>
      <xdr:col>5</xdr:col>
      <xdr:colOff>334957</xdr:colOff>
      <xdr:row>34</xdr:row>
      <xdr:rowOff>146050</xdr:rowOff>
    </xdr:from>
    <xdr:to>
      <xdr:col>6</xdr:col>
      <xdr:colOff>4760</xdr:colOff>
      <xdr:row>35</xdr:row>
      <xdr:rowOff>147640</xdr:rowOff>
    </xdr:to>
    <xdr:sp macro="" textlink="">
      <xdr:nvSpPr>
        <xdr:cNvPr id="346" name="CuadroTexto 345">
          <a:extLst>
            <a:ext uri="{FF2B5EF4-FFF2-40B4-BE49-F238E27FC236}">
              <a16:creationId xmlns:a16="http://schemas.microsoft.com/office/drawing/2014/main" id="{D5BF0861-23D3-4EEA-9F9C-92954F7A443F}"/>
            </a:ext>
          </a:extLst>
        </xdr:cNvPr>
        <xdr:cNvSpPr txBox="1"/>
      </xdr:nvSpPr>
      <xdr:spPr>
        <a:xfrm>
          <a:off x="3906832" y="6670675"/>
          <a:ext cx="431803" cy="192090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es-CO" sz="700" kern="1200"/>
            <a:t>8 m2</a:t>
          </a:r>
        </a:p>
      </xdr:txBody>
    </xdr:sp>
    <xdr:clientData/>
  </xdr:twoCellAnchor>
  <xdr:twoCellAnchor>
    <xdr:from>
      <xdr:col>10</xdr:col>
      <xdr:colOff>581025</xdr:colOff>
      <xdr:row>43</xdr:row>
      <xdr:rowOff>134938</xdr:rowOff>
    </xdr:from>
    <xdr:to>
      <xdr:col>11</xdr:col>
      <xdr:colOff>200025</xdr:colOff>
      <xdr:row>46</xdr:row>
      <xdr:rowOff>1588</xdr:rowOff>
    </xdr:to>
    <xdr:sp macro="" textlink="">
      <xdr:nvSpPr>
        <xdr:cNvPr id="348" name="Arco 347">
          <a:extLst>
            <a:ext uri="{FF2B5EF4-FFF2-40B4-BE49-F238E27FC236}">
              <a16:creationId xmlns:a16="http://schemas.microsoft.com/office/drawing/2014/main" id="{5DF91A67-D745-4996-A799-793A7782F037}"/>
            </a:ext>
          </a:extLst>
        </xdr:cNvPr>
        <xdr:cNvSpPr/>
      </xdr:nvSpPr>
      <xdr:spPr>
        <a:xfrm rot="5400000">
          <a:off x="7934325" y="8402638"/>
          <a:ext cx="438150" cy="381000"/>
        </a:xfrm>
        <a:prstGeom prst="arc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  <xdr:txBody>
        <a:bodyPr vertOverflow="clip" horzOverflow="clip" rtlCol="0" anchor="t"/>
        <a:lstStyle/>
        <a:p>
          <a:pPr algn="l"/>
          <a:endParaRPr lang="es-CO" sz="1100" kern="1200"/>
        </a:p>
      </xdr:txBody>
    </xdr:sp>
    <xdr:clientData/>
  </xdr:twoCellAnchor>
  <xdr:twoCellAnchor>
    <xdr:from>
      <xdr:col>10</xdr:col>
      <xdr:colOff>581025</xdr:colOff>
      <xdr:row>46</xdr:row>
      <xdr:rowOff>33342</xdr:rowOff>
    </xdr:from>
    <xdr:to>
      <xdr:col>11</xdr:col>
      <xdr:colOff>25400</xdr:colOff>
      <xdr:row>46</xdr:row>
      <xdr:rowOff>128592</xdr:rowOff>
    </xdr:to>
    <xdr:sp macro="" textlink="">
      <xdr:nvSpPr>
        <xdr:cNvPr id="349" name="Marco 348">
          <a:extLst>
            <a:ext uri="{FF2B5EF4-FFF2-40B4-BE49-F238E27FC236}">
              <a16:creationId xmlns:a16="http://schemas.microsoft.com/office/drawing/2014/main" id="{8D69C652-0013-43BF-81ED-23192700CFF6}"/>
            </a:ext>
          </a:extLst>
        </xdr:cNvPr>
        <xdr:cNvSpPr/>
      </xdr:nvSpPr>
      <xdr:spPr>
        <a:xfrm>
          <a:off x="7962900" y="8843967"/>
          <a:ext cx="206375" cy="95250"/>
        </a:xfrm>
        <a:prstGeom prst="frame">
          <a:avLst/>
        </a:prstGeom>
        <a:ln>
          <a:solidFill>
            <a:srgbClr val="0070C0"/>
          </a:solidFill>
        </a:ln>
      </xdr:spPr>
      <xdr:style>
        <a:lnRef idx="2">
          <a:schemeClr val="accent1">
            <a:shade val="15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s-CO" sz="1100" kern="1200">
            <a:solidFill>
              <a:schemeClr val="tx1"/>
            </a:solidFill>
          </a:endParaRPr>
        </a:p>
      </xdr:txBody>
    </xdr:sp>
    <xdr:clientData/>
  </xdr:twoCellAnchor>
  <xdr:twoCellAnchor>
    <xdr:from>
      <xdr:col>2</xdr:col>
      <xdr:colOff>679451</xdr:colOff>
      <xdr:row>44</xdr:row>
      <xdr:rowOff>3174</xdr:rowOff>
    </xdr:from>
    <xdr:to>
      <xdr:col>3</xdr:col>
      <xdr:colOff>204788</xdr:colOff>
      <xdr:row>46</xdr:row>
      <xdr:rowOff>3174</xdr:rowOff>
    </xdr:to>
    <xdr:sp macro="" textlink="">
      <xdr:nvSpPr>
        <xdr:cNvPr id="350" name="Arco 349">
          <a:extLst>
            <a:ext uri="{FF2B5EF4-FFF2-40B4-BE49-F238E27FC236}">
              <a16:creationId xmlns:a16="http://schemas.microsoft.com/office/drawing/2014/main" id="{DDD83173-F201-4C1D-A929-2BBB6726E3D6}"/>
            </a:ext>
          </a:extLst>
        </xdr:cNvPr>
        <xdr:cNvSpPr/>
      </xdr:nvSpPr>
      <xdr:spPr>
        <a:xfrm rot="10800000">
          <a:off x="1711326" y="8432799"/>
          <a:ext cx="438150" cy="381000"/>
        </a:xfrm>
        <a:prstGeom prst="arc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  <xdr:txBody>
        <a:bodyPr vertOverflow="clip" horzOverflow="clip" rtlCol="0" anchor="t"/>
        <a:lstStyle/>
        <a:p>
          <a:pPr algn="l"/>
          <a:endParaRPr lang="es-CO" sz="1100" kern="1200"/>
        </a:p>
      </xdr:txBody>
    </xdr:sp>
    <xdr:clientData/>
  </xdr:twoCellAnchor>
  <xdr:twoCellAnchor>
    <xdr:from>
      <xdr:col>2</xdr:col>
      <xdr:colOff>709615</xdr:colOff>
      <xdr:row>52</xdr:row>
      <xdr:rowOff>0</xdr:rowOff>
    </xdr:from>
    <xdr:to>
      <xdr:col>3</xdr:col>
      <xdr:colOff>177802</xdr:colOff>
      <xdr:row>54</xdr:row>
      <xdr:rowOff>57150</xdr:rowOff>
    </xdr:to>
    <xdr:sp macro="" textlink="">
      <xdr:nvSpPr>
        <xdr:cNvPr id="351" name="Arco 350">
          <a:extLst>
            <a:ext uri="{FF2B5EF4-FFF2-40B4-BE49-F238E27FC236}">
              <a16:creationId xmlns:a16="http://schemas.microsoft.com/office/drawing/2014/main" id="{DA3257F7-D372-4285-9044-741E399FC1C7}"/>
            </a:ext>
          </a:extLst>
        </xdr:cNvPr>
        <xdr:cNvSpPr/>
      </xdr:nvSpPr>
      <xdr:spPr>
        <a:xfrm rot="16200000">
          <a:off x="1712915" y="9982200"/>
          <a:ext cx="438150" cy="381000"/>
        </a:xfrm>
        <a:prstGeom prst="arc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  <xdr:txBody>
        <a:bodyPr vertOverflow="clip" horzOverflow="clip" rtlCol="0" anchor="t"/>
        <a:lstStyle/>
        <a:p>
          <a:pPr algn="l"/>
          <a:endParaRPr lang="es-CO" sz="1100" kern="1200"/>
        </a:p>
      </xdr:txBody>
    </xdr:sp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7BD788B-04E9-4A34-89BE-0B61909922AB}">
  <dimension ref="A1:I6"/>
  <sheetViews>
    <sheetView tabSelected="1" workbookViewId="0">
      <selection activeCell="I5" sqref="I5:I6"/>
    </sheetView>
  </sheetViews>
  <sheetFormatPr defaultColWidth="11.42578125" defaultRowHeight="15"/>
  <cols>
    <col min="1" max="1" width="3.5703125" bestFit="1" customWidth="1"/>
    <col min="2" max="2" width="8" style="1" bestFit="1" customWidth="1"/>
    <col min="3" max="3" width="46.5703125" style="1" bestFit="1" customWidth="1"/>
    <col min="4" max="4" width="9.5703125" style="1" bestFit="1" customWidth="1"/>
    <col min="5" max="5" width="17.42578125" style="1" bestFit="1" customWidth="1"/>
    <col min="6" max="6" width="38.7109375" style="1" bestFit="1" customWidth="1"/>
    <col min="7" max="7" width="22.85546875" style="1" hidden="1" customWidth="1"/>
    <col min="8" max="8" width="22.42578125" style="1" hidden="1" customWidth="1"/>
  </cols>
  <sheetData>
    <row r="1" spans="1:9" ht="15.75" thickBot="1"/>
    <row r="2" spans="1:9" ht="15.75" thickBot="1">
      <c r="A2" s="8" t="s">
        <v>0</v>
      </c>
      <c r="B2" s="9" t="s">
        <v>1</v>
      </c>
      <c r="C2" s="9" t="s">
        <v>2</v>
      </c>
      <c r="D2" s="9" t="s">
        <v>3</v>
      </c>
      <c r="E2" s="9" t="s">
        <v>4</v>
      </c>
      <c r="F2" s="2" t="s">
        <v>5</v>
      </c>
      <c r="G2" s="2" t="s">
        <v>6</v>
      </c>
      <c r="H2" s="2" t="s">
        <v>7</v>
      </c>
    </row>
    <row r="3" spans="1:9">
      <c r="A3" s="3">
        <v>1</v>
      </c>
      <c r="B3" s="46">
        <v>6001888</v>
      </c>
      <c r="C3" s="46" t="s">
        <v>8</v>
      </c>
      <c r="D3" s="46" t="s">
        <v>9</v>
      </c>
      <c r="E3" s="46" t="s">
        <v>10</v>
      </c>
      <c r="F3" s="4" t="s">
        <v>11</v>
      </c>
      <c r="G3" s="7"/>
      <c r="H3" s="7"/>
    </row>
    <row r="4" spans="1:9">
      <c r="A4" s="3">
        <v>2</v>
      </c>
      <c r="B4" s="46">
        <v>6002131</v>
      </c>
      <c r="C4" s="46" t="s">
        <v>12</v>
      </c>
      <c r="D4" s="46" t="s">
        <v>9</v>
      </c>
      <c r="E4" s="46" t="s">
        <v>10</v>
      </c>
      <c r="F4" s="4" t="s">
        <v>13</v>
      </c>
      <c r="G4" s="7"/>
      <c r="H4" s="7"/>
    </row>
    <row r="5" spans="1:9">
      <c r="A5" s="3">
        <v>3</v>
      </c>
      <c r="B5" s="46">
        <v>6000329</v>
      </c>
      <c r="C5" s="46" t="s">
        <v>14</v>
      </c>
      <c r="D5" s="46" t="s">
        <v>9</v>
      </c>
      <c r="E5" s="46" t="s">
        <v>10</v>
      </c>
      <c r="F5" s="4" t="s">
        <v>15</v>
      </c>
      <c r="G5" s="7"/>
      <c r="H5" s="7"/>
      <c r="I5" t="s">
        <v>16</v>
      </c>
    </row>
    <row r="6" spans="1:9" ht="15.75" thickBot="1">
      <c r="A6" s="47">
        <v>4</v>
      </c>
      <c r="B6" s="5">
        <v>6000377</v>
      </c>
      <c r="C6" s="5" t="s">
        <v>17</v>
      </c>
      <c r="D6" s="5" t="s">
        <v>9</v>
      </c>
      <c r="E6" s="5" t="s">
        <v>10</v>
      </c>
      <c r="F6" s="6" t="s">
        <v>15</v>
      </c>
      <c r="G6" s="7"/>
      <c r="H6" s="7"/>
      <c r="I6" t="s">
        <v>16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0696A33-46D2-48FE-8376-45E1892D0EEB}">
  <dimension ref="B1:S57"/>
  <sheetViews>
    <sheetView topLeftCell="A7" zoomScale="120" zoomScaleNormal="120" workbookViewId="0">
      <selection activeCell="P47" sqref="P47"/>
    </sheetView>
  </sheetViews>
  <sheetFormatPr defaultColWidth="11.42578125" defaultRowHeight="15"/>
  <cols>
    <col min="1" max="1" width="11" customWidth="1"/>
    <col min="2" max="2" width="4.5703125" customWidth="1"/>
    <col min="3" max="3" width="13.7109375" customWidth="1"/>
    <col min="4" max="4" width="11.42578125" customWidth="1"/>
    <col min="5" max="5" width="13" customWidth="1"/>
    <col min="13" max="13" width="4.5703125" customWidth="1"/>
    <col min="15" max="15" width="5.5703125" bestFit="1" customWidth="1"/>
    <col min="16" max="16" width="78.42578125" bestFit="1" customWidth="1"/>
    <col min="17" max="17" width="6.7109375" style="1" customWidth="1"/>
    <col min="18" max="18" width="7.5703125" style="1" customWidth="1"/>
    <col min="19" max="19" width="8.85546875" style="1" bestFit="1" customWidth="1"/>
    <col min="20" max="20" width="6" bestFit="1" customWidth="1"/>
    <col min="21" max="21" width="5.28515625" bestFit="1" customWidth="1"/>
    <col min="22" max="22" width="13.42578125" bestFit="1" customWidth="1"/>
    <col min="23" max="23" width="11.140625" bestFit="1" customWidth="1"/>
  </cols>
  <sheetData>
    <row r="1" spans="2:19">
      <c r="Q1" s="56"/>
      <c r="R1" s="56"/>
      <c r="S1" s="56"/>
    </row>
    <row r="2" spans="2:19">
      <c r="B2" s="16"/>
      <c r="C2" s="11"/>
      <c r="D2" s="11"/>
      <c r="E2" s="11"/>
      <c r="F2" s="50" t="s">
        <v>18</v>
      </c>
      <c r="G2" s="50"/>
      <c r="H2" s="50"/>
      <c r="I2" s="50"/>
      <c r="J2" s="11"/>
      <c r="K2" s="11"/>
      <c r="L2" s="11"/>
      <c r="M2" s="17"/>
    </row>
    <row r="3" spans="2:19">
      <c r="B3" s="18"/>
      <c r="C3" s="18"/>
      <c r="D3" s="10"/>
      <c r="E3" s="10"/>
      <c r="F3" s="51"/>
      <c r="G3" s="51"/>
      <c r="H3" s="51"/>
      <c r="I3" s="51"/>
      <c r="J3" s="10"/>
      <c r="K3" s="10"/>
      <c r="L3" s="10"/>
      <c r="M3" s="19"/>
    </row>
    <row r="4" spans="2:19" ht="15" customHeight="1">
      <c r="B4" s="52" t="s">
        <v>19</v>
      </c>
      <c r="C4" s="18"/>
      <c r="D4" s="11"/>
      <c r="E4" s="11"/>
      <c r="F4" s="11"/>
      <c r="G4" s="11"/>
      <c r="H4" s="11"/>
      <c r="I4" s="11"/>
      <c r="J4" s="11"/>
      <c r="K4" s="11"/>
      <c r="L4" s="10"/>
      <c r="M4" s="53" t="s">
        <v>20</v>
      </c>
      <c r="O4" s="1"/>
    </row>
    <row r="5" spans="2:19" ht="12.75" customHeight="1">
      <c r="B5" s="52"/>
      <c r="C5" s="18"/>
      <c r="D5" s="10"/>
      <c r="E5" s="10"/>
      <c r="F5" s="10"/>
      <c r="G5" s="10"/>
      <c r="H5" s="10"/>
      <c r="I5" s="10"/>
      <c r="J5" s="10"/>
      <c r="K5" s="10"/>
      <c r="L5" s="10"/>
      <c r="M5" s="53"/>
    </row>
    <row r="6" spans="2:19">
      <c r="B6" s="52"/>
      <c r="C6" s="49"/>
      <c r="D6" s="12"/>
      <c r="E6" s="12"/>
      <c r="F6" s="12"/>
      <c r="G6" s="12"/>
      <c r="H6" s="12"/>
      <c r="I6" s="12"/>
      <c r="J6" s="12"/>
      <c r="K6" s="12"/>
      <c r="L6" s="12"/>
      <c r="M6" s="53"/>
    </row>
    <row r="7" spans="2:19">
      <c r="B7" s="52"/>
      <c r="C7" s="18"/>
      <c r="D7" s="10"/>
      <c r="E7" s="10"/>
      <c r="F7" s="10"/>
      <c r="G7" s="10"/>
      <c r="H7" s="10"/>
      <c r="I7" s="10"/>
      <c r="J7" s="10"/>
      <c r="K7" s="10"/>
      <c r="L7" s="10"/>
      <c r="M7" s="53"/>
    </row>
    <row r="8" spans="2:19">
      <c r="B8" s="52"/>
      <c r="C8" s="18"/>
      <c r="D8" s="10"/>
      <c r="E8" s="10"/>
      <c r="F8" s="10"/>
      <c r="G8" s="10"/>
      <c r="H8" s="10"/>
      <c r="I8" s="10"/>
      <c r="J8" s="10"/>
      <c r="K8" s="15"/>
      <c r="L8" s="20"/>
      <c r="M8" s="53"/>
    </row>
    <row r="9" spans="2:19">
      <c r="B9" s="18"/>
      <c r="C9" s="18"/>
      <c r="D9" s="48"/>
      <c r="E9" s="10"/>
      <c r="F9" s="13"/>
      <c r="G9" s="13"/>
      <c r="H9" s="13"/>
      <c r="I9" s="13"/>
      <c r="J9" s="13"/>
      <c r="K9" s="13"/>
      <c r="L9" s="10"/>
      <c r="M9" s="53"/>
    </row>
    <row r="10" spans="2:19">
      <c r="B10" s="18"/>
      <c r="C10" s="18"/>
      <c r="D10" s="48"/>
      <c r="E10" s="10"/>
      <c r="F10" s="10"/>
      <c r="G10" s="10"/>
      <c r="H10" s="10"/>
      <c r="I10" s="10"/>
      <c r="J10" s="10"/>
      <c r="K10" s="10"/>
      <c r="L10" s="10"/>
      <c r="M10" s="45"/>
    </row>
    <row r="11" spans="2:19">
      <c r="B11" s="18"/>
      <c r="C11" s="18"/>
      <c r="D11" s="10"/>
      <c r="E11" s="10"/>
      <c r="F11" s="57" t="s">
        <v>21</v>
      </c>
      <c r="G11" s="57"/>
      <c r="H11" s="57"/>
      <c r="I11" s="57"/>
      <c r="J11" s="10"/>
      <c r="K11" s="10"/>
      <c r="L11" s="10"/>
      <c r="M11" s="19"/>
    </row>
    <row r="12" spans="2:19">
      <c r="B12" s="21"/>
      <c r="C12" s="13"/>
      <c r="D12" s="13"/>
      <c r="E12" s="13"/>
      <c r="F12" s="51"/>
      <c r="G12" s="51"/>
      <c r="H12" s="51"/>
      <c r="I12" s="51"/>
      <c r="J12" s="13"/>
      <c r="K12" s="13"/>
      <c r="L12" s="13"/>
      <c r="M12" s="22"/>
    </row>
    <row r="13" spans="2:19">
      <c r="B13" s="10"/>
      <c r="C13" s="10" t="s">
        <v>22</v>
      </c>
      <c r="D13" s="10"/>
      <c r="E13" s="10"/>
      <c r="F13" s="10" t="s">
        <v>23</v>
      </c>
      <c r="G13" s="10"/>
      <c r="H13" s="10"/>
      <c r="I13" s="10"/>
      <c r="J13" s="10" t="s">
        <v>24</v>
      </c>
      <c r="K13" s="10"/>
      <c r="L13" s="10"/>
      <c r="M13" s="10"/>
    </row>
    <row r="14" spans="2:19">
      <c r="B14" s="10"/>
      <c r="C14" s="10" t="s">
        <v>25</v>
      </c>
      <c r="D14" s="10"/>
      <c r="E14" s="10"/>
      <c r="F14" s="10" t="s">
        <v>26</v>
      </c>
      <c r="G14" s="10"/>
      <c r="H14" s="10"/>
      <c r="I14" s="10"/>
      <c r="J14" s="10" t="s">
        <v>27</v>
      </c>
      <c r="K14" s="10"/>
      <c r="L14" s="10"/>
      <c r="M14" s="10"/>
    </row>
    <row r="15" spans="2:19">
      <c r="B15" s="10"/>
      <c r="C15" s="10" t="s">
        <v>28</v>
      </c>
      <c r="D15" s="10"/>
      <c r="E15" s="10"/>
      <c r="F15" s="10" t="s">
        <v>29</v>
      </c>
      <c r="G15" s="10"/>
      <c r="H15" s="10"/>
      <c r="I15" s="10"/>
      <c r="J15" s="10"/>
      <c r="K15" s="10"/>
      <c r="L15" s="10"/>
      <c r="M15" s="10"/>
    </row>
    <row r="17" spans="2:13">
      <c r="B17" s="16"/>
      <c r="C17" s="11"/>
      <c r="D17" s="11"/>
      <c r="E17" s="11"/>
      <c r="F17" s="50" t="s">
        <v>30</v>
      </c>
      <c r="G17" s="50"/>
      <c r="H17" s="50"/>
      <c r="I17" s="50"/>
      <c r="J17" s="11"/>
      <c r="K17" s="11"/>
      <c r="L17" s="11"/>
      <c r="M17" s="17"/>
    </row>
    <row r="18" spans="2:13">
      <c r="B18" s="18"/>
      <c r="C18" s="10"/>
      <c r="D18" s="10"/>
      <c r="E18" s="10"/>
      <c r="F18" s="51"/>
      <c r="G18" s="51"/>
      <c r="H18" s="51"/>
      <c r="I18" s="51"/>
      <c r="J18" s="10"/>
      <c r="K18" s="10"/>
      <c r="L18" s="10"/>
      <c r="M18" s="19"/>
    </row>
    <row r="19" spans="2:13">
      <c r="B19" s="18"/>
      <c r="C19" s="10"/>
      <c r="D19" s="11"/>
      <c r="E19" s="11"/>
      <c r="F19" s="11"/>
      <c r="G19" s="11"/>
      <c r="H19" s="11"/>
      <c r="I19" s="11"/>
      <c r="J19" s="11"/>
      <c r="K19" s="11"/>
      <c r="L19" s="10"/>
      <c r="M19" s="53" t="s">
        <v>31</v>
      </c>
    </row>
    <row r="20" spans="2:13" ht="15" customHeight="1">
      <c r="B20" s="52" t="s">
        <v>32</v>
      </c>
      <c r="C20" s="10"/>
      <c r="D20" s="10"/>
      <c r="E20" s="10"/>
      <c r="F20" s="10"/>
      <c r="G20" s="10"/>
      <c r="H20" s="10"/>
      <c r="I20" s="10"/>
      <c r="J20" s="10"/>
      <c r="K20" s="10"/>
      <c r="L20" s="10"/>
      <c r="M20" s="53"/>
    </row>
    <row r="21" spans="2:13">
      <c r="B21" s="52"/>
      <c r="C21" s="12"/>
      <c r="D21" s="12"/>
      <c r="E21" s="12"/>
      <c r="F21" s="12"/>
      <c r="G21" s="12"/>
      <c r="H21" s="12"/>
      <c r="I21" s="12"/>
      <c r="J21" s="12"/>
      <c r="K21" s="12"/>
      <c r="L21" s="12"/>
      <c r="M21" s="53"/>
    </row>
    <row r="22" spans="2:13">
      <c r="B22" s="52"/>
      <c r="C22" s="10"/>
      <c r="D22" s="10"/>
      <c r="E22" s="10"/>
      <c r="F22" s="10"/>
      <c r="G22" s="10"/>
      <c r="H22" s="10"/>
      <c r="I22" s="10"/>
      <c r="J22" s="10"/>
      <c r="K22" s="10"/>
      <c r="L22" s="10"/>
      <c r="M22" s="53"/>
    </row>
    <row r="23" spans="2:13">
      <c r="B23" s="52"/>
      <c r="C23" s="10"/>
      <c r="D23" s="10"/>
      <c r="E23" s="10"/>
      <c r="F23" s="10"/>
      <c r="G23" s="10"/>
      <c r="H23" s="10"/>
      <c r="I23" s="10"/>
      <c r="J23" s="10"/>
      <c r="K23" s="15"/>
      <c r="L23" s="20"/>
      <c r="M23" s="53"/>
    </row>
    <row r="24" spans="2:13">
      <c r="B24" s="18"/>
      <c r="C24" s="10"/>
      <c r="D24" s="14"/>
      <c r="E24" s="13"/>
      <c r="F24" s="13"/>
      <c r="G24" s="13"/>
      <c r="H24" s="13"/>
      <c r="I24" s="13"/>
      <c r="J24" s="13"/>
      <c r="K24" s="13"/>
      <c r="L24" s="10"/>
      <c r="M24" s="19"/>
    </row>
    <row r="25" spans="2:13">
      <c r="B25" s="18"/>
      <c r="C25" s="10"/>
      <c r="D25" s="10"/>
      <c r="E25" s="10"/>
      <c r="F25" s="54" t="s">
        <v>33</v>
      </c>
      <c r="G25" s="54"/>
      <c r="H25" s="54"/>
      <c r="I25" s="54"/>
      <c r="J25" s="10"/>
      <c r="K25" s="10"/>
      <c r="L25" s="10"/>
      <c r="M25" s="19"/>
    </row>
    <row r="26" spans="2:13">
      <c r="B26" s="21"/>
      <c r="C26" s="13"/>
      <c r="D26" s="13"/>
      <c r="E26" s="13"/>
      <c r="F26" s="55"/>
      <c r="G26" s="55"/>
      <c r="H26" s="55"/>
      <c r="I26" s="55"/>
      <c r="J26" s="13"/>
      <c r="K26" s="13"/>
      <c r="L26" s="13"/>
      <c r="M26" s="22"/>
    </row>
    <row r="27" spans="2:13" ht="21" customHeight="1">
      <c r="B27" s="10"/>
      <c r="C27" s="10" t="s">
        <v>34</v>
      </c>
      <c r="D27" s="10"/>
      <c r="E27" s="10"/>
      <c r="F27" s="10" t="s">
        <v>23</v>
      </c>
      <c r="G27" s="10"/>
      <c r="H27" s="10"/>
      <c r="I27" s="10"/>
      <c r="J27" s="10" t="s">
        <v>24</v>
      </c>
      <c r="K27" s="10"/>
      <c r="L27" s="10"/>
      <c r="M27" s="10"/>
    </row>
    <row r="28" spans="2:13">
      <c r="B28" s="10"/>
      <c r="C28" s="10" t="s">
        <v>25</v>
      </c>
      <c r="D28" s="10"/>
      <c r="E28" s="10"/>
      <c r="F28" s="10" t="s">
        <v>35</v>
      </c>
      <c r="G28" s="10"/>
      <c r="H28" s="10"/>
      <c r="I28" s="10"/>
      <c r="J28" s="10" t="s">
        <v>27</v>
      </c>
      <c r="K28" s="10"/>
      <c r="L28" s="10"/>
      <c r="M28" s="10"/>
    </row>
    <row r="29" spans="2:13">
      <c r="B29" s="10"/>
      <c r="C29" s="10" t="s">
        <v>36</v>
      </c>
      <c r="D29" s="10"/>
      <c r="E29" s="10"/>
      <c r="F29" s="10"/>
      <c r="G29" s="10"/>
      <c r="H29" s="10"/>
      <c r="I29" s="10"/>
      <c r="J29" s="10"/>
      <c r="K29" s="10"/>
      <c r="L29" s="10"/>
      <c r="M29" s="10"/>
    </row>
    <row r="30" spans="2:13">
      <c r="B30" s="10"/>
      <c r="C30" s="10"/>
      <c r="D30" s="10"/>
      <c r="E30" s="10"/>
      <c r="F30" s="10"/>
      <c r="G30" s="10"/>
      <c r="H30" s="10"/>
      <c r="I30" s="10"/>
      <c r="J30" s="10"/>
      <c r="K30" s="10"/>
      <c r="L30" s="10"/>
      <c r="M30" s="10"/>
    </row>
    <row r="31" spans="2:13">
      <c r="B31" s="16"/>
      <c r="C31" s="11"/>
      <c r="D31" s="11"/>
      <c r="E31" s="11"/>
      <c r="F31" s="50" t="s">
        <v>37</v>
      </c>
      <c r="G31" s="50"/>
      <c r="H31" s="50"/>
      <c r="I31" s="50"/>
      <c r="J31" s="11"/>
      <c r="K31" s="11"/>
      <c r="L31" s="11"/>
      <c r="M31" s="17"/>
    </row>
    <row r="32" spans="2:13">
      <c r="B32" s="18"/>
      <c r="C32" s="10"/>
      <c r="D32" s="10"/>
      <c r="E32" s="10"/>
      <c r="F32" s="51"/>
      <c r="G32" s="51"/>
      <c r="H32" s="51"/>
      <c r="I32" s="51"/>
      <c r="J32" s="10"/>
      <c r="K32" s="10"/>
      <c r="L32" s="13"/>
      <c r="M32" s="19"/>
    </row>
    <row r="33" spans="2:13">
      <c r="B33" s="18"/>
      <c r="C33" s="10"/>
      <c r="D33" s="11"/>
      <c r="E33" s="11"/>
      <c r="F33" s="11"/>
      <c r="G33" s="11"/>
      <c r="H33" s="11"/>
      <c r="I33" s="11"/>
      <c r="J33" s="11"/>
      <c r="K33" s="10"/>
      <c r="L33" s="10"/>
      <c r="M33" s="19"/>
    </row>
    <row r="34" spans="2:13" ht="15" customHeight="1">
      <c r="B34" s="52" t="s">
        <v>38</v>
      </c>
      <c r="C34" s="10"/>
      <c r="D34" s="10"/>
      <c r="E34" s="10"/>
      <c r="F34" s="10"/>
      <c r="G34" s="10"/>
      <c r="H34" s="10"/>
      <c r="I34" s="10"/>
      <c r="J34" s="10"/>
      <c r="K34" s="10"/>
      <c r="L34" s="10"/>
      <c r="M34" s="53" t="s">
        <v>32</v>
      </c>
    </row>
    <row r="35" spans="2:13">
      <c r="B35" s="52"/>
      <c r="C35" s="12"/>
      <c r="D35" s="12"/>
      <c r="E35" s="12"/>
      <c r="F35" s="12"/>
      <c r="G35" s="12"/>
      <c r="H35" s="12"/>
      <c r="I35" s="12"/>
      <c r="J35" s="12"/>
      <c r="K35" s="12"/>
      <c r="L35" s="12"/>
      <c r="M35" s="53"/>
    </row>
    <row r="36" spans="2:13">
      <c r="B36" s="52"/>
      <c r="C36" s="10"/>
      <c r="D36" s="10"/>
      <c r="E36" s="10"/>
      <c r="F36" s="10"/>
      <c r="G36" s="10"/>
      <c r="H36" s="10"/>
      <c r="I36" s="10"/>
      <c r="J36" s="10"/>
      <c r="K36" s="10"/>
      <c r="L36" s="10"/>
      <c r="M36" s="53"/>
    </row>
    <row r="37" spans="2:13">
      <c r="B37" s="52"/>
      <c r="C37" s="10"/>
      <c r="D37" s="10"/>
      <c r="E37" s="10"/>
      <c r="F37" s="10"/>
      <c r="G37" s="10"/>
      <c r="H37" s="10"/>
      <c r="I37" s="10"/>
      <c r="J37" s="10"/>
      <c r="K37" s="15"/>
      <c r="L37" s="20"/>
      <c r="M37" s="53"/>
    </row>
    <row r="38" spans="2:13">
      <c r="B38" s="18"/>
      <c r="C38" s="13"/>
      <c r="D38" s="14"/>
      <c r="E38" s="13"/>
      <c r="F38" s="13"/>
      <c r="G38" s="13"/>
      <c r="H38" s="13"/>
      <c r="I38" s="13"/>
      <c r="J38" s="13"/>
      <c r="K38" s="13"/>
      <c r="L38" s="13"/>
      <c r="M38" s="19"/>
    </row>
    <row r="39" spans="2:13" ht="15" customHeight="1">
      <c r="B39" s="18"/>
      <c r="C39" s="10"/>
      <c r="D39" s="10"/>
      <c r="E39" s="10"/>
      <c r="F39" s="54" t="s">
        <v>33</v>
      </c>
      <c r="G39" s="54"/>
      <c r="H39" s="54"/>
      <c r="I39" s="54"/>
      <c r="J39" s="10"/>
      <c r="K39" s="10"/>
      <c r="L39" s="10"/>
      <c r="M39" s="19"/>
    </row>
    <row r="40" spans="2:13">
      <c r="B40" s="21"/>
      <c r="C40" s="13"/>
      <c r="D40" s="13"/>
      <c r="E40" s="13"/>
      <c r="F40" s="55"/>
      <c r="G40" s="55"/>
      <c r="H40" s="55"/>
      <c r="I40" s="55"/>
      <c r="J40" s="13"/>
      <c r="K40" s="13"/>
      <c r="L40" s="13"/>
      <c r="M40" s="22"/>
    </row>
    <row r="41" spans="2:13">
      <c r="B41" s="10"/>
      <c r="C41" s="10" t="s">
        <v>34</v>
      </c>
      <c r="D41" s="10"/>
      <c r="E41" s="10"/>
      <c r="F41" s="10" t="s">
        <v>23</v>
      </c>
      <c r="G41" s="10"/>
      <c r="H41" s="10"/>
      <c r="I41" s="10"/>
      <c r="J41" s="10" t="s">
        <v>24</v>
      </c>
      <c r="K41" s="10"/>
      <c r="L41" s="10"/>
      <c r="M41" s="10"/>
    </row>
    <row r="42" spans="2:13">
      <c r="B42" s="10"/>
      <c r="C42" s="10" t="s">
        <v>25</v>
      </c>
      <c r="D42" s="10"/>
      <c r="E42" s="10"/>
      <c r="F42" s="10" t="s">
        <v>26</v>
      </c>
      <c r="G42" s="10"/>
      <c r="H42" s="10"/>
      <c r="I42" s="10"/>
      <c r="J42" s="10" t="s">
        <v>27</v>
      </c>
      <c r="K42" s="10"/>
      <c r="L42" s="10"/>
      <c r="M42" s="10"/>
    </row>
    <row r="43" spans="2:13">
      <c r="B43" s="10"/>
      <c r="C43" s="10" t="s">
        <v>28</v>
      </c>
      <c r="D43" s="10"/>
      <c r="E43" s="10"/>
      <c r="F43" s="10" t="s">
        <v>29</v>
      </c>
      <c r="G43" s="10"/>
      <c r="H43" s="10"/>
      <c r="I43" s="10"/>
      <c r="J43" s="10"/>
      <c r="K43" s="10"/>
      <c r="L43" s="10"/>
      <c r="M43" s="10"/>
    </row>
    <row r="45" spans="2:13">
      <c r="B45" s="16"/>
      <c r="C45" s="11"/>
      <c r="D45" s="11"/>
      <c r="E45" s="11"/>
      <c r="F45" s="50" t="s">
        <v>39</v>
      </c>
      <c r="G45" s="50"/>
      <c r="H45" s="50"/>
      <c r="I45" s="50"/>
      <c r="J45" s="11"/>
      <c r="K45" s="11"/>
      <c r="L45" s="11"/>
      <c r="M45" s="17"/>
    </row>
    <row r="46" spans="2:13">
      <c r="B46" s="18"/>
      <c r="C46" s="10"/>
      <c r="D46" s="10"/>
      <c r="E46" s="10"/>
      <c r="F46" s="51"/>
      <c r="G46" s="51"/>
      <c r="H46" s="51"/>
      <c r="I46" s="51"/>
      <c r="J46" s="10"/>
      <c r="K46" s="10"/>
      <c r="L46" s="10"/>
      <c r="M46" s="19"/>
    </row>
    <row r="47" spans="2:13">
      <c r="B47" s="18"/>
      <c r="C47" s="10"/>
      <c r="D47" s="11"/>
      <c r="E47" s="11"/>
      <c r="F47" s="11"/>
      <c r="G47" s="11"/>
      <c r="H47" s="11"/>
      <c r="I47" s="11"/>
      <c r="J47" s="11"/>
      <c r="K47" s="11"/>
      <c r="L47" s="10"/>
      <c r="M47" s="19"/>
    </row>
    <row r="48" spans="2:13" ht="15" customHeight="1">
      <c r="B48" s="52" t="s">
        <v>40</v>
      </c>
      <c r="C48" s="10"/>
      <c r="D48" s="10"/>
      <c r="E48" s="10"/>
      <c r="F48" s="10"/>
      <c r="G48" s="10"/>
      <c r="H48" s="10"/>
      <c r="I48" s="10"/>
      <c r="J48" s="10"/>
      <c r="K48" s="10"/>
      <c r="L48" s="10"/>
      <c r="M48" s="53" t="s">
        <v>38</v>
      </c>
    </row>
    <row r="49" spans="2:13">
      <c r="B49" s="52"/>
      <c r="C49" s="12"/>
      <c r="D49" s="12"/>
      <c r="E49" s="12"/>
      <c r="F49" s="12"/>
      <c r="G49" s="12"/>
      <c r="H49" s="12"/>
      <c r="I49" s="12"/>
      <c r="J49" s="12"/>
      <c r="K49" s="12"/>
      <c r="L49" s="12"/>
      <c r="M49" s="53"/>
    </row>
    <row r="50" spans="2:13">
      <c r="B50" s="52"/>
      <c r="C50" s="10"/>
      <c r="D50" s="10"/>
      <c r="E50" s="10"/>
      <c r="F50" s="10"/>
      <c r="G50" s="10"/>
      <c r="H50" s="10"/>
      <c r="I50" s="10"/>
      <c r="J50" s="10"/>
      <c r="K50" s="10"/>
      <c r="L50" s="10"/>
      <c r="M50" s="53"/>
    </row>
    <row r="51" spans="2:13">
      <c r="B51" s="52"/>
      <c r="C51" s="10"/>
      <c r="D51" s="10"/>
      <c r="E51" s="10"/>
      <c r="F51" s="10"/>
      <c r="G51" s="10"/>
      <c r="H51" s="10"/>
      <c r="I51" s="10"/>
      <c r="J51" s="10"/>
      <c r="K51" s="15"/>
      <c r="L51" s="20"/>
      <c r="M51" s="53"/>
    </row>
    <row r="52" spans="2:13">
      <c r="B52" s="18"/>
      <c r="C52" s="10"/>
      <c r="D52" s="14"/>
      <c r="E52" s="13"/>
      <c r="F52" s="13"/>
      <c r="G52" s="13"/>
      <c r="H52" s="13"/>
      <c r="I52" s="13"/>
      <c r="J52" s="13"/>
      <c r="K52" s="13"/>
      <c r="L52" s="13"/>
      <c r="M52" s="19"/>
    </row>
    <row r="53" spans="2:13" ht="15" customHeight="1">
      <c r="B53" s="18"/>
      <c r="C53" s="10"/>
      <c r="D53" s="10"/>
      <c r="E53" s="10"/>
      <c r="F53" s="54" t="s">
        <v>33</v>
      </c>
      <c r="G53" s="54"/>
      <c r="H53" s="54"/>
      <c r="I53" s="54"/>
      <c r="J53" s="10"/>
      <c r="K53" s="10"/>
      <c r="L53" s="10"/>
      <c r="M53" s="19"/>
    </row>
    <row r="54" spans="2:13">
      <c r="B54" s="21"/>
      <c r="C54" s="13"/>
      <c r="D54" s="13"/>
      <c r="E54" s="13"/>
      <c r="F54" s="55"/>
      <c r="G54" s="55"/>
      <c r="H54" s="55"/>
      <c r="I54" s="55"/>
      <c r="J54" s="13"/>
      <c r="K54" s="13"/>
      <c r="L54" s="13"/>
      <c r="M54" s="22"/>
    </row>
    <row r="55" spans="2:13">
      <c r="B55" s="10"/>
      <c r="C55" s="10" t="s">
        <v>34</v>
      </c>
      <c r="D55" s="10"/>
      <c r="E55" s="10"/>
      <c r="F55" s="10" t="s">
        <v>23</v>
      </c>
      <c r="G55" s="10"/>
      <c r="H55" s="10"/>
      <c r="I55" s="10"/>
      <c r="J55" s="10" t="s">
        <v>24</v>
      </c>
      <c r="K55" s="10"/>
      <c r="L55" s="10"/>
      <c r="M55" s="10"/>
    </row>
    <row r="56" spans="2:13">
      <c r="B56" s="10"/>
      <c r="C56" s="10" t="s">
        <v>25</v>
      </c>
      <c r="D56" s="10"/>
      <c r="E56" s="10"/>
      <c r="F56" s="10" t="s">
        <v>26</v>
      </c>
      <c r="G56" s="10"/>
      <c r="H56" s="10"/>
      <c r="I56" s="10"/>
      <c r="J56" s="10" t="s">
        <v>27</v>
      </c>
      <c r="K56" s="10"/>
      <c r="L56" s="10"/>
      <c r="M56" s="10"/>
    </row>
    <row r="57" spans="2:13">
      <c r="B57" s="10"/>
      <c r="C57" s="10" t="s">
        <v>28</v>
      </c>
      <c r="D57" s="10"/>
      <c r="E57" s="10"/>
      <c r="F57" s="10"/>
      <c r="G57" s="10"/>
      <c r="H57" s="10"/>
      <c r="I57" s="10"/>
      <c r="J57" s="10"/>
      <c r="K57" s="10"/>
      <c r="L57" s="10"/>
      <c r="M57" s="10"/>
    </row>
  </sheetData>
  <mergeCells count="17">
    <mergeCell ref="B4:B8"/>
    <mergeCell ref="M4:M9"/>
    <mergeCell ref="M19:M23"/>
    <mergeCell ref="Q1:S1"/>
    <mergeCell ref="F2:I3"/>
    <mergeCell ref="F17:I18"/>
    <mergeCell ref="F31:I32"/>
    <mergeCell ref="F39:I40"/>
    <mergeCell ref="F11:I12"/>
    <mergeCell ref="M34:M37"/>
    <mergeCell ref="F45:I46"/>
    <mergeCell ref="B48:B51"/>
    <mergeCell ref="M48:M51"/>
    <mergeCell ref="F53:I54"/>
    <mergeCell ref="B20:B23"/>
    <mergeCell ref="F25:I26"/>
    <mergeCell ref="B34:B37"/>
  </mergeCells>
  <pageMargins left="0.7" right="0.7" top="0.75" bottom="0.75" header="0.3" footer="0.3"/>
  <drawing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777ED91-4F1F-4F08-AA75-48256BE154E1}">
  <dimension ref="A1:M100"/>
  <sheetViews>
    <sheetView topLeftCell="A88" workbookViewId="0">
      <selection activeCell="M100" sqref="M100"/>
    </sheetView>
  </sheetViews>
  <sheetFormatPr defaultColWidth="11.42578125" defaultRowHeight="15"/>
  <cols>
    <col min="1" max="1" width="5.5703125" style="1" bestFit="1" customWidth="1"/>
    <col min="2" max="2" width="38.5703125" style="40" customWidth="1"/>
    <col min="3" max="3" width="6.28515625" style="32" customWidth="1"/>
    <col min="4" max="4" width="6" style="32" customWidth="1"/>
    <col min="5" max="5" width="5.5703125" style="32" customWidth="1"/>
    <col min="6" max="6" width="6.7109375" style="1" customWidth="1"/>
    <col min="7" max="7" width="5" bestFit="1" customWidth="1"/>
    <col min="8" max="8" width="13.28515625" bestFit="1" customWidth="1"/>
    <col min="9" max="9" width="14.42578125" bestFit="1" customWidth="1"/>
    <col min="12" max="13" width="13" bestFit="1" customWidth="1"/>
  </cols>
  <sheetData>
    <row r="1" spans="1:9">
      <c r="A1" s="83" t="s">
        <v>41</v>
      </c>
      <c r="B1" s="81" t="s">
        <v>42</v>
      </c>
      <c r="C1" s="80" t="s">
        <v>43</v>
      </c>
      <c r="D1" s="80"/>
      <c r="E1" s="80"/>
      <c r="F1" s="80" t="s">
        <v>44</v>
      </c>
      <c r="G1" s="80" t="s">
        <v>45</v>
      </c>
      <c r="H1" s="80" t="s">
        <v>46</v>
      </c>
      <c r="I1" s="77" t="s">
        <v>47</v>
      </c>
    </row>
    <row r="2" spans="1:9" ht="15.75" thickBot="1">
      <c r="A2" s="84"/>
      <c r="B2" s="82"/>
      <c r="C2" s="23" t="s">
        <v>48</v>
      </c>
      <c r="D2" s="23" t="s">
        <v>49</v>
      </c>
      <c r="E2" s="23" t="s">
        <v>50</v>
      </c>
      <c r="F2" s="85"/>
      <c r="G2" s="85"/>
      <c r="H2" s="85"/>
      <c r="I2" s="78"/>
    </row>
    <row r="3" spans="1:9" ht="45">
      <c r="A3" s="25">
        <v>2</v>
      </c>
      <c r="B3" s="26" t="s">
        <v>51</v>
      </c>
      <c r="C3" s="25"/>
      <c r="D3" s="25">
        <v>13</v>
      </c>
      <c r="E3" s="25">
        <v>0.15</v>
      </c>
      <c r="F3" s="25">
        <f>D3*E3</f>
        <v>1.95</v>
      </c>
      <c r="G3" s="25" t="s">
        <v>52</v>
      </c>
      <c r="H3" s="27">
        <v>22463</v>
      </c>
      <c r="I3" s="28">
        <f t="shared" ref="I3:I10" si="0">F3*H3</f>
        <v>43802.85</v>
      </c>
    </row>
    <row r="4" spans="1:9" ht="45">
      <c r="A4" s="29">
        <v>5</v>
      </c>
      <c r="B4" s="30" t="s">
        <v>53</v>
      </c>
      <c r="C4" s="29"/>
      <c r="D4" s="29"/>
      <c r="E4" s="29"/>
      <c r="F4" s="29">
        <f>F3+F5</f>
        <v>5.85</v>
      </c>
      <c r="G4" s="29" t="s">
        <v>52</v>
      </c>
      <c r="H4" s="31">
        <v>21439</v>
      </c>
      <c r="I4" s="28">
        <f t="shared" si="0"/>
        <v>125418.15</v>
      </c>
    </row>
    <row r="5" spans="1:9" ht="30">
      <c r="A5" s="29">
        <v>39</v>
      </c>
      <c r="B5" s="30" t="s">
        <v>54</v>
      </c>
      <c r="C5" s="29">
        <f>C3</f>
        <v>0</v>
      </c>
      <c r="D5" s="29">
        <f t="shared" ref="D5" si="1">D3</f>
        <v>13</v>
      </c>
      <c r="E5" s="29">
        <v>0.3</v>
      </c>
      <c r="F5" s="29">
        <f>D5*E5</f>
        <v>3.9</v>
      </c>
      <c r="G5" s="29" t="s">
        <v>52</v>
      </c>
      <c r="H5" s="31">
        <v>24779</v>
      </c>
      <c r="I5" s="28">
        <f t="shared" si="0"/>
        <v>96638.099999999991</v>
      </c>
    </row>
    <row r="6" spans="1:9" ht="45">
      <c r="A6" s="29">
        <v>193</v>
      </c>
      <c r="B6" s="30" t="s">
        <v>55</v>
      </c>
      <c r="C6" s="29">
        <f>C3</f>
        <v>0</v>
      </c>
      <c r="D6" s="29">
        <f t="shared" ref="D6:E6" si="2">D3</f>
        <v>13</v>
      </c>
      <c r="E6" s="29">
        <f t="shared" si="2"/>
        <v>0.15</v>
      </c>
      <c r="F6" s="29">
        <f>D6*E6</f>
        <v>1.95</v>
      </c>
      <c r="G6" s="25" t="s">
        <v>52</v>
      </c>
      <c r="H6" s="31">
        <v>780975</v>
      </c>
      <c r="I6" s="28">
        <f t="shared" si="0"/>
        <v>1522901.25</v>
      </c>
    </row>
    <row r="7" spans="1:9" ht="75">
      <c r="A7" s="29" t="s">
        <v>56</v>
      </c>
      <c r="B7" s="38" t="s">
        <v>57</v>
      </c>
      <c r="C7" s="29">
        <f>(7+1+3+2)*2</f>
        <v>26</v>
      </c>
      <c r="D7" s="29"/>
      <c r="E7" s="29"/>
      <c r="F7" s="29">
        <f>C7</f>
        <v>26</v>
      </c>
      <c r="G7" s="29" t="s">
        <v>58</v>
      </c>
      <c r="H7" s="33">
        <v>1600</v>
      </c>
      <c r="I7" s="28">
        <f t="shared" si="0"/>
        <v>41600</v>
      </c>
    </row>
    <row r="8" spans="1:9" ht="60">
      <c r="A8" s="29" t="s">
        <v>59</v>
      </c>
      <c r="B8" s="30" t="s">
        <v>60</v>
      </c>
      <c r="C8" s="29">
        <f>C5</f>
        <v>0</v>
      </c>
      <c r="D8" s="29">
        <f t="shared" ref="D8:E8" si="3">D5</f>
        <v>13</v>
      </c>
      <c r="E8" s="29">
        <f t="shared" si="3"/>
        <v>0.3</v>
      </c>
      <c r="F8" s="29">
        <f>D8*E8</f>
        <v>3.9</v>
      </c>
      <c r="G8" s="29" t="s">
        <v>52</v>
      </c>
      <c r="H8" s="31">
        <v>28704</v>
      </c>
      <c r="I8" s="31">
        <f t="shared" si="0"/>
        <v>111945.59999999999</v>
      </c>
    </row>
    <row r="9" spans="1:9" ht="45">
      <c r="A9" s="29" t="s">
        <v>61</v>
      </c>
      <c r="B9" s="24" t="s">
        <v>62</v>
      </c>
      <c r="C9" s="29">
        <f>C8</f>
        <v>0</v>
      </c>
      <c r="D9" s="29">
        <f t="shared" ref="D9:E10" si="4">D8</f>
        <v>13</v>
      </c>
      <c r="E9" s="29">
        <f t="shared" si="4"/>
        <v>0.3</v>
      </c>
      <c r="F9" s="29">
        <f t="shared" ref="F9:F10" si="5">D9*E9</f>
        <v>3.9</v>
      </c>
      <c r="G9" s="29" t="s">
        <v>52</v>
      </c>
      <c r="H9" s="33">
        <v>267400</v>
      </c>
      <c r="I9" s="33">
        <f t="shared" si="0"/>
        <v>1042860</v>
      </c>
    </row>
    <row r="10" spans="1:9" ht="45.75" thickBot="1">
      <c r="A10" s="34" t="s">
        <v>63</v>
      </c>
      <c r="B10" s="35" t="s">
        <v>64</v>
      </c>
      <c r="C10" s="34">
        <f>C9</f>
        <v>0</v>
      </c>
      <c r="D10" s="34">
        <f t="shared" si="4"/>
        <v>13</v>
      </c>
      <c r="E10" s="34">
        <f t="shared" si="4"/>
        <v>0.3</v>
      </c>
      <c r="F10" s="29">
        <f t="shared" si="5"/>
        <v>3.9</v>
      </c>
      <c r="G10" s="36" t="s">
        <v>52</v>
      </c>
      <c r="H10" s="37">
        <v>14945</v>
      </c>
      <c r="I10" s="37">
        <f t="shared" si="0"/>
        <v>58285.5</v>
      </c>
    </row>
    <row r="11" spans="1:9">
      <c r="A11" s="58" t="s">
        <v>65</v>
      </c>
      <c r="B11" s="59"/>
      <c r="C11" s="59"/>
      <c r="D11" s="59"/>
      <c r="E11" s="59"/>
      <c r="F11" s="59"/>
      <c r="G11" s="59"/>
      <c r="H11" s="59"/>
      <c r="I11" s="64">
        <f>SUM(I3:I10)</f>
        <v>3043451.45</v>
      </c>
    </row>
    <row r="12" spans="1:9" ht="15.75" thickBot="1">
      <c r="A12" s="61"/>
      <c r="B12" s="62"/>
      <c r="C12" s="62"/>
      <c r="D12" s="62"/>
      <c r="E12" s="62"/>
      <c r="F12" s="62"/>
      <c r="G12" s="62"/>
      <c r="H12" s="62"/>
      <c r="I12" s="79"/>
    </row>
    <row r="13" spans="1:9" ht="15.75" thickBot="1"/>
    <row r="14" spans="1:9">
      <c r="A14" s="70" t="s">
        <v>41</v>
      </c>
      <c r="B14" s="72" t="s">
        <v>42</v>
      </c>
      <c r="C14" s="74" t="s">
        <v>66</v>
      </c>
      <c r="D14" s="75"/>
      <c r="E14" s="76"/>
      <c r="F14" s="66" t="s">
        <v>44</v>
      </c>
      <c r="G14" s="66" t="s">
        <v>45</v>
      </c>
      <c r="H14" s="66" t="s">
        <v>46</v>
      </c>
      <c r="I14" s="68" t="s">
        <v>47</v>
      </c>
    </row>
    <row r="15" spans="1:9" ht="15.75" thickBot="1">
      <c r="A15" s="71"/>
      <c r="B15" s="73"/>
      <c r="C15" s="23" t="s">
        <v>48</v>
      </c>
      <c r="D15" s="23" t="s">
        <v>67</v>
      </c>
      <c r="E15" s="23" t="s">
        <v>50</v>
      </c>
      <c r="F15" s="67"/>
      <c r="G15" s="67"/>
      <c r="H15" s="67"/>
      <c r="I15" s="69"/>
    </row>
    <row r="16" spans="1:9" ht="45">
      <c r="A16" s="25">
        <v>2</v>
      </c>
      <c r="B16" s="26" t="s">
        <v>51</v>
      </c>
      <c r="C16" s="25">
        <v>13.5</v>
      </c>
      <c r="D16" s="25">
        <v>1</v>
      </c>
      <c r="E16" s="25">
        <v>0.13</v>
      </c>
      <c r="F16" s="25">
        <f>C16*D16*E16</f>
        <v>1.7550000000000001</v>
      </c>
      <c r="G16" s="25" t="s">
        <v>52</v>
      </c>
      <c r="H16" s="27">
        <v>22463</v>
      </c>
      <c r="I16" s="28">
        <f t="shared" ref="I16:I23" si="6">F16*H16</f>
        <v>39422.565000000002</v>
      </c>
    </row>
    <row r="17" spans="1:9" ht="45">
      <c r="A17" s="29">
        <v>5</v>
      </c>
      <c r="B17" s="30" t="s">
        <v>53</v>
      </c>
      <c r="C17" s="29"/>
      <c r="D17" s="29"/>
      <c r="E17" s="29"/>
      <c r="F17" s="39">
        <f>F16+F18</f>
        <v>5.8049999999999997</v>
      </c>
      <c r="G17" s="29" t="s">
        <v>52</v>
      </c>
      <c r="H17" s="31">
        <v>21439</v>
      </c>
      <c r="I17" s="28">
        <f t="shared" si="6"/>
        <v>124453.39499999999</v>
      </c>
    </row>
    <row r="18" spans="1:9" ht="30">
      <c r="A18" s="29">
        <v>39</v>
      </c>
      <c r="B18" s="30" t="s">
        <v>54</v>
      </c>
      <c r="C18" s="29">
        <f>C16</f>
        <v>13.5</v>
      </c>
      <c r="D18" s="29">
        <f t="shared" ref="D18" si="7">D16</f>
        <v>1</v>
      </c>
      <c r="E18" s="29">
        <v>0.3</v>
      </c>
      <c r="F18" s="29">
        <f>C18*D18*E18</f>
        <v>4.05</v>
      </c>
      <c r="G18" s="29" t="s">
        <v>52</v>
      </c>
      <c r="H18" s="31">
        <v>24779</v>
      </c>
      <c r="I18" s="28">
        <f t="shared" si="6"/>
        <v>100354.95</v>
      </c>
    </row>
    <row r="19" spans="1:9" ht="45">
      <c r="A19" s="29">
        <v>193</v>
      </c>
      <c r="B19" s="30" t="s">
        <v>55</v>
      </c>
      <c r="C19" s="29">
        <f>C16</f>
        <v>13.5</v>
      </c>
      <c r="D19" s="29">
        <f t="shared" ref="D19:E19" si="8">D16</f>
        <v>1</v>
      </c>
      <c r="E19" s="29">
        <f t="shared" si="8"/>
        <v>0.13</v>
      </c>
      <c r="F19" s="29">
        <f>C19*D19*E19</f>
        <v>1.7550000000000001</v>
      </c>
      <c r="G19" s="29" t="s">
        <v>52</v>
      </c>
      <c r="H19" s="31">
        <v>780975</v>
      </c>
      <c r="I19" s="28">
        <f t="shared" si="6"/>
        <v>1370611.125</v>
      </c>
    </row>
    <row r="20" spans="1:9" ht="75">
      <c r="A20" s="29" t="s">
        <v>56</v>
      </c>
      <c r="B20" s="38" t="s">
        <v>57</v>
      </c>
      <c r="C20" s="29">
        <f>(C16+D16)*2</f>
        <v>29</v>
      </c>
      <c r="D20" s="29"/>
      <c r="E20" s="29"/>
      <c r="F20" s="29">
        <f>C20</f>
        <v>29</v>
      </c>
      <c r="G20" s="29" t="s">
        <v>58</v>
      </c>
      <c r="H20" s="33">
        <v>1600</v>
      </c>
      <c r="I20" s="28">
        <f t="shared" si="6"/>
        <v>46400</v>
      </c>
    </row>
    <row r="21" spans="1:9" ht="60">
      <c r="A21" s="29" t="s">
        <v>59</v>
      </c>
      <c r="B21" s="30" t="s">
        <v>60</v>
      </c>
      <c r="C21" s="29">
        <f>C18</f>
        <v>13.5</v>
      </c>
      <c r="D21" s="29">
        <f t="shared" ref="D21:E21" si="9">D18</f>
        <v>1</v>
      </c>
      <c r="E21" s="29">
        <f t="shared" si="9"/>
        <v>0.3</v>
      </c>
      <c r="F21" s="29">
        <f>C21*D21*E21</f>
        <v>4.05</v>
      </c>
      <c r="G21" s="29" t="s">
        <v>52</v>
      </c>
      <c r="H21" s="31">
        <v>28704</v>
      </c>
      <c r="I21" s="31">
        <f t="shared" si="6"/>
        <v>116251.2</v>
      </c>
    </row>
    <row r="22" spans="1:9" ht="45">
      <c r="A22" s="29" t="s">
        <v>61</v>
      </c>
      <c r="B22" s="24" t="s">
        <v>62</v>
      </c>
      <c r="C22" s="29">
        <f>C21</f>
        <v>13.5</v>
      </c>
      <c r="D22" s="29">
        <f t="shared" ref="D22:D23" si="10">D21</f>
        <v>1</v>
      </c>
      <c r="E22" s="29">
        <f t="shared" ref="E22:E23" si="11">E21</f>
        <v>0.3</v>
      </c>
      <c r="F22" s="29">
        <f>C22*D22*E22</f>
        <v>4.05</v>
      </c>
      <c r="G22" s="29" t="s">
        <v>52</v>
      </c>
      <c r="H22" s="33">
        <v>267400</v>
      </c>
      <c r="I22" s="33">
        <f t="shared" si="6"/>
        <v>1082970</v>
      </c>
    </row>
    <row r="23" spans="1:9" ht="45.75" thickBot="1">
      <c r="A23" s="34" t="s">
        <v>63</v>
      </c>
      <c r="B23" s="35" t="s">
        <v>64</v>
      </c>
      <c r="C23" s="34">
        <f>C22</f>
        <v>13.5</v>
      </c>
      <c r="D23" s="34">
        <f t="shared" si="10"/>
        <v>1</v>
      </c>
      <c r="E23" s="34">
        <f t="shared" si="11"/>
        <v>0.3</v>
      </c>
      <c r="F23" s="34">
        <f>C23*D23*E23</f>
        <v>4.05</v>
      </c>
      <c r="G23" s="36" t="s">
        <v>52</v>
      </c>
      <c r="H23" s="37">
        <v>14945</v>
      </c>
      <c r="I23" s="37">
        <f t="shared" si="6"/>
        <v>60527.25</v>
      </c>
    </row>
    <row r="24" spans="1:9" ht="15" customHeight="1">
      <c r="A24" s="58" t="s">
        <v>68</v>
      </c>
      <c r="B24" s="59"/>
      <c r="C24" s="59"/>
      <c r="D24" s="59"/>
      <c r="E24" s="59"/>
      <c r="F24" s="59"/>
      <c r="G24" s="59"/>
      <c r="H24" s="60"/>
      <c r="I24" s="64">
        <f>SUM(I16:I23)</f>
        <v>2940990.4849999999</v>
      </c>
    </row>
    <row r="25" spans="1:9" ht="15.75" customHeight="1" thickBot="1">
      <c r="A25" s="61"/>
      <c r="B25" s="62"/>
      <c r="C25" s="62"/>
      <c r="D25" s="62"/>
      <c r="E25" s="62"/>
      <c r="F25" s="62"/>
      <c r="G25" s="62"/>
      <c r="H25" s="63"/>
      <c r="I25" s="65"/>
    </row>
    <row r="26" spans="1:9" ht="15.75" thickBot="1"/>
    <row r="27" spans="1:9">
      <c r="A27" s="70" t="s">
        <v>41</v>
      </c>
      <c r="B27" s="72" t="s">
        <v>42</v>
      </c>
      <c r="C27" s="74" t="s">
        <v>66</v>
      </c>
      <c r="D27" s="75"/>
      <c r="E27" s="76"/>
      <c r="F27" s="66" t="s">
        <v>44</v>
      </c>
      <c r="G27" s="66" t="s">
        <v>45</v>
      </c>
      <c r="H27" s="66" t="s">
        <v>46</v>
      </c>
      <c r="I27" s="68" t="s">
        <v>47</v>
      </c>
    </row>
    <row r="28" spans="1:9" ht="15.75" thickBot="1">
      <c r="A28" s="71"/>
      <c r="B28" s="73"/>
      <c r="C28" s="23" t="s">
        <v>48</v>
      </c>
      <c r="D28" s="23" t="s">
        <v>67</v>
      </c>
      <c r="E28" s="23" t="s">
        <v>50</v>
      </c>
      <c r="F28" s="67"/>
      <c r="G28" s="67"/>
      <c r="H28" s="67"/>
      <c r="I28" s="69"/>
    </row>
    <row r="29" spans="1:9" ht="45">
      <c r="A29" s="25">
        <v>2</v>
      </c>
      <c r="B29" s="26" t="s">
        <v>51</v>
      </c>
      <c r="C29" s="25">
        <v>1.5</v>
      </c>
      <c r="D29" s="25">
        <v>1.5</v>
      </c>
      <c r="E29" s="25">
        <v>0.15</v>
      </c>
      <c r="F29" s="25">
        <f>C29*D29*E29</f>
        <v>0.33749999999999997</v>
      </c>
      <c r="G29" s="25" t="s">
        <v>52</v>
      </c>
      <c r="H29" s="27">
        <v>22463</v>
      </c>
      <c r="I29" s="28">
        <f t="shared" ref="I29:I36" si="12">F29*H29</f>
        <v>7581.2624999999989</v>
      </c>
    </row>
    <row r="30" spans="1:9" ht="45">
      <c r="A30" s="29">
        <v>5</v>
      </c>
      <c r="B30" s="30" t="s">
        <v>53</v>
      </c>
      <c r="C30" s="29"/>
      <c r="D30" s="29"/>
      <c r="E30" s="29"/>
      <c r="F30" s="39">
        <f>F29+F31</f>
        <v>1.0125</v>
      </c>
      <c r="G30" s="29" t="s">
        <v>52</v>
      </c>
      <c r="H30" s="31">
        <v>21439</v>
      </c>
      <c r="I30" s="28">
        <f t="shared" si="12"/>
        <v>21706.987499999999</v>
      </c>
    </row>
    <row r="31" spans="1:9" ht="30">
      <c r="A31" s="29">
        <v>39</v>
      </c>
      <c r="B31" s="30" t="s">
        <v>54</v>
      </c>
      <c r="C31" s="29">
        <f>C29</f>
        <v>1.5</v>
      </c>
      <c r="D31" s="29">
        <f t="shared" ref="D31" si="13">D29</f>
        <v>1.5</v>
      </c>
      <c r="E31" s="29">
        <v>0.3</v>
      </c>
      <c r="F31" s="29">
        <f>C31*D31*E31</f>
        <v>0.67499999999999993</v>
      </c>
      <c r="G31" s="29" t="s">
        <v>52</v>
      </c>
      <c r="H31" s="31">
        <v>24779</v>
      </c>
      <c r="I31" s="28">
        <f t="shared" si="12"/>
        <v>16725.824999999997</v>
      </c>
    </row>
    <row r="32" spans="1:9" ht="45">
      <c r="A32" s="29">
        <v>193</v>
      </c>
      <c r="B32" s="30" t="s">
        <v>55</v>
      </c>
      <c r="C32" s="29">
        <f>C29</f>
        <v>1.5</v>
      </c>
      <c r="D32" s="29">
        <f t="shared" ref="D32:E32" si="14">D29</f>
        <v>1.5</v>
      </c>
      <c r="E32" s="29">
        <f t="shared" si="14"/>
        <v>0.15</v>
      </c>
      <c r="F32" s="29">
        <f>C32*D32*E32</f>
        <v>0.33749999999999997</v>
      </c>
      <c r="G32" s="25" t="s">
        <v>52</v>
      </c>
      <c r="H32" s="31">
        <v>780975</v>
      </c>
      <c r="I32" s="28">
        <f t="shared" si="12"/>
        <v>263579.0625</v>
      </c>
    </row>
    <row r="33" spans="1:9" ht="75">
      <c r="A33" s="29" t="s">
        <v>56</v>
      </c>
      <c r="B33" s="38" t="s">
        <v>57</v>
      </c>
      <c r="C33" s="29">
        <f>(C29+D29)*2</f>
        <v>6</v>
      </c>
      <c r="D33" s="29"/>
      <c r="E33" s="29"/>
      <c r="F33" s="29">
        <f>C33</f>
        <v>6</v>
      </c>
      <c r="G33" s="29" t="s">
        <v>58</v>
      </c>
      <c r="H33" s="33">
        <v>1600</v>
      </c>
      <c r="I33" s="28">
        <f t="shared" si="12"/>
        <v>9600</v>
      </c>
    </row>
    <row r="34" spans="1:9" ht="60">
      <c r="A34" s="29" t="s">
        <v>59</v>
      </c>
      <c r="B34" s="30" t="s">
        <v>60</v>
      </c>
      <c r="C34" s="29">
        <f>C31</f>
        <v>1.5</v>
      </c>
      <c r="D34" s="29">
        <f t="shared" ref="D34:E34" si="15">D31</f>
        <v>1.5</v>
      </c>
      <c r="E34" s="29">
        <f t="shared" si="15"/>
        <v>0.3</v>
      </c>
      <c r="F34" s="29">
        <f>C34*D34*E34</f>
        <v>0.67499999999999993</v>
      </c>
      <c r="G34" s="29" t="s">
        <v>52</v>
      </c>
      <c r="H34" s="31">
        <v>28704</v>
      </c>
      <c r="I34" s="31">
        <f t="shared" si="12"/>
        <v>19375.199999999997</v>
      </c>
    </row>
    <row r="35" spans="1:9" ht="45">
      <c r="A35" s="29" t="s">
        <v>61</v>
      </c>
      <c r="B35" s="24" t="s">
        <v>62</v>
      </c>
      <c r="C35" s="29">
        <f>C34</f>
        <v>1.5</v>
      </c>
      <c r="D35" s="29">
        <f t="shared" ref="D35:D36" si="16">D34</f>
        <v>1.5</v>
      </c>
      <c r="E35" s="29">
        <f t="shared" ref="E35:E36" si="17">E34</f>
        <v>0.3</v>
      </c>
      <c r="F35" s="29">
        <f>C35*D35*E35</f>
        <v>0.67499999999999993</v>
      </c>
      <c r="G35" s="29" t="s">
        <v>52</v>
      </c>
      <c r="H35" s="33">
        <v>267400</v>
      </c>
      <c r="I35" s="33">
        <f t="shared" si="12"/>
        <v>180494.99999999997</v>
      </c>
    </row>
    <row r="36" spans="1:9" ht="45.75" thickBot="1">
      <c r="A36" s="34" t="s">
        <v>63</v>
      </c>
      <c r="B36" s="35" t="s">
        <v>64</v>
      </c>
      <c r="C36" s="34">
        <f>C35</f>
        <v>1.5</v>
      </c>
      <c r="D36" s="34">
        <f t="shared" si="16"/>
        <v>1.5</v>
      </c>
      <c r="E36" s="34">
        <f t="shared" si="17"/>
        <v>0.3</v>
      </c>
      <c r="F36" s="34">
        <f>C36*D36*E36</f>
        <v>0.67499999999999993</v>
      </c>
      <c r="G36" s="36" t="s">
        <v>52</v>
      </c>
      <c r="H36" s="37">
        <v>14945</v>
      </c>
      <c r="I36" s="37">
        <f t="shared" si="12"/>
        <v>10087.874999999998</v>
      </c>
    </row>
    <row r="37" spans="1:9">
      <c r="A37" s="58" t="s">
        <v>69</v>
      </c>
      <c r="B37" s="59"/>
      <c r="C37" s="59"/>
      <c r="D37" s="59"/>
      <c r="E37" s="59"/>
      <c r="F37" s="59"/>
      <c r="G37" s="59"/>
      <c r="H37" s="60"/>
      <c r="I37" s="64">
        <f>SUM(I29:I36)</f>
        <v>529151.21250000002</v>
      </c>
    </row>
    <row r="38" spans="1:9" ht="15.75" thickBot="1">
      <c r="A38" s="61"/>
      <c r="B38" s="62"/>
      <c r="C38" s="62"/>
      <c r="D38" s="62"/>
      <c r="E38" s="62"/>
      <c r="F38" s="62"/>
      <c r="G38" s="62"/>
      <c r="H38" s="63"/>
      <c r="I38" s="65"/>
    </row>
    <row r="39" spans="1:9" ht="15.75" thickBot="1"/>
    <row r="40" spans="1:9">
      <c r="A40" s="70" t="s">
        <v>41</v>
      </c>
      <c r="B40" s="72" t="s">
        <v>42</v>
      </c>
      <c r="C40" s="74" t="s">
        <v>66</v>
      </c>
      <c r="D40" s="75"/>
      <c r="E40" s="76"/>
      <c r="F40" s="66" t="s">
        <v>44</v>
      </c>
      <c r="G40" s="66" t="s">
        <v>45</v>
      </c>
      <c r="H40" s="66" t="s">
        <v>46</v>
      </c>
      <c r="I40" s="68" t="s">
        <v>47</v>
      </c>
    </row>
    <row r="41" spans="1:9" ht="15.75" thickBot="1">
      <c r="A41" s="71"/>
      <c r="B41" s="73"/>
      <c r="C41" s="23" t="s">
        <v>48</v>
      </c>
      <c r="D41" s="23" t="s">
        <v>67</v>
      </c>
      <c r="E41" s="23" t="s">
        <v>50</v>
      </c>
      <c r="F41" s="67"/>
      <c r="G41" s="67"/>
      <c r="H41" s="67"/>
      <c r="I41" s="69"/>
    </row>
    <row r="42" spans="1:9" ht="45">
      <c r="A42" s="25">
        <v>2</v>
      </c>
      <c r="B42" s="26" t="s">
        <v>51</v>
      </c>
      <c r="C42" s="25">
        <v>8</v>
      </c>
      <c r="D42" s="25">
        <v>2</v>
      </c>
      <c r="E42" s="25">
        <v>0.15</v>
      </c>
      <c r="F42" s="25">
        <f>C42*D42*E42</f>
        <v>2.4</v>
      </c>
      <c r="G42" s="25" t="s">
        <v>52</v>
      </c>
      <c r="H42" s="27">
        <v>22463</v>
      </c>
      <c r="I42" s="28">
        <f t="shared" ref="I42:I49" si="18">F42*H42</f>
        <v>53911.199999999997</v>
      </c>
    </row>
    <row r="43" spans="1:9" ht="45">
      <c r="A43" s="29">
        <v>5</v>
      </c>
      <c r="B43" s="30" t="s">
        <v>53</v>
      </c>
      <c r="C43" s="29"/>
      <c r="D43" s="29"/>
      <c r="E43" s="29"/>
      <c r="F43" s="39">
        <f>F42+F44</f>
        <v>7.1999999999999993</v>
      </c>
      <c r="G43" s="29" t="s">
        <v>52</v>
      </c>
      <c r="H43" s="31">
        <v>21439</v>
      </c>
      <c r="I43" s="28">
        <f t="shared" si="18"/>
        <v>154360.79999999999</v>
      </c>
    </row>
    <row r="44" spans="1:9" ht="30">
      <c r="A44" s="29">
        <v>39</v>
      </c>
      <c r="B44" s="30" t="s">
        <v>54</v>
      </c>
      <c r="C44" s="29">
        <f>C42</f>
        <v>8</v>
      </c>
      <c r="D44" s="29">
        <f t="shared" ref="D44" si="19">D42</f>
        <v>2</v>
      </c>
      <c r="E44" s="29">
        <v>0.3</v>
      </c>
      <c r="F44" s="29">
        <f>C44*D44*E44</f>
        <v>4.8</v>
      </c>
      <c r="G44" s="29" t="s">
        <v>52</v>
      </c>
      <c r="H44" s="31">
        <v>24779</v>
      </c>
      <c r="I44" s="28">
        <f t="shared" si="18"/>
        <v>118939.2</v>
      </c>
    </row>
    <row r="45" spans="1:9" ht="45">
      <c r="A45" s="29">
        <v>193</v>
      </c>
      <c r="B45" s="30" t="s">
        <v>55</v>
      </c>
      <c r="C45" s="29">
        <f>C42</f>
        <v>8</v>
      </c>
      <c r="D45" s="29">
        <f t="shared" ref="D45:E45" si="20">D42</f>
        <v>2</v>
      </c>
      <c r="E45" s="29">
        <f t="shared" si="20"/>
        <v>0.15</v>
      </c>
      <c r="F45" s="29">
        <f>C45*D45*E45</f>
        <v>2.4</v>
      </c>
      <c r="G45" s="25" t="s">
        <v>52</v>
      </c>
      <c r="H45" s="31">
        <v>780975</v>
      </c>
      <c r="I45" s="28">
        <f t="shared" si="18"/>
        <v>1874340</v>
      </c>
    </row>
    <row r="46" spans="1:9" ht="75">
      <c r="A46" s="29" t="s">
        <v>56</v>
      </c>
      <c r="B46" s="38" t="s">
        <v>57</v>
      </c>
      <c r="C46" s="29">
        <f>(C42+D42)*2</f>
        <v>20</v>
      </c>
      <c r="D46" s="29"/>
      <c r="E46" s="29"/>
      <c r="F46" s="29">
        <f>C46</f>
        <v>20</v>
      </c>
      <c r="G46" s="29" t="s">
        <v>58</v>
      </c>
      <c r="H46" s="33">
        <v>1600</v>
      </c>
      <c r="I46" s="28">
        <f t="shared" si="18"/>
        <v>32000</v>
      </c>
    </row>
    <row r="47" spans="1:9" ht="60">
      <c r="A47" s="29" t="s">
        <v>59</v>
      </c>
      <c r="B47" s="30" t="s">
        <v>60</v>
      </c>
      <c r="C47" s="29">
        <f>C44</f>
        <v>8</v>
      </c>
      <c r="D47" s="29">
        <f t="shared" ref="D47:E47" si="21">D44</f>
        <v>2</v>
      </c>
      <c r="E47" s="29">
        <f t="shared" si="21"/>
        <v>0.3</v>
      </c>
      <c r="F47" s="29">
        <f>C47*D47*E47</f>
        <v>4.8</v>
      </c>
      <c r="G47" s="29" t="s">
        <v>52</v>
      </c>
      <c r="H47" s="31">
        <v>28704</v>
      </c>
      <c r="I47" s="31">
        <f t="shared" si="18"/>
        <v>137779.19999999998</v>
      </c>
    </row>
    <row r="48" spans="1:9" ht="45">
      <c r="A48" s="29" t="s">
        <v>61</v>
      </c>
      <c r="B48" s="24" t="s">
        <v>62</v>
      </c>
      <c r="C48" s="29">
        <f>C47</f>
        <v>8</v>
      </c>
      <c r="D48" s="29">
        <f t="shared" ref="D48:E49" si="22">D47</f>
        <v>2</v>
      </c>
      <c r="E48" s="29">
        <f t="shared" si="22"/>
        <v>0.3</v>
      </c>
      <c r="F48" s="29">
        <f>C48*D48*E48</f>
        <v>4.8</v>
      </c>
      <c r="G48" s="29" t="s">
        <v>52</v>
      </c>
      <c r="H48" s="33">
        <v>267400</v>
      </c>
      <c r="I48" s="33">
        <f t="shared" si="18"/>
        <v>1283520</v>
      </c>
    </row>
    <row r="49" spans="1:9" ht="45.75" thickBot="1">
      <c r="A49" s="34" t="s">
        <v>63</v>
      </c>
      <c r="B49" s="35" t="s">
        <v>64</v>
      </c>
      <c r="C49" s="34">
        <f>C48</f>
        <v>8</v>
      </c>
      <c r="D49" s="34">
        <f t="shared" si="22"/>
        <v>2</v>
      </c>
      <c r="E49" s="34">
        <f t="shared" si="22"/>
        <v>0.3</v>
      </c>
      <c r="F49" s="34">
        <f>C49*D49*E49</f>
        <v>4.8</v>
      </c>
      <c r="G49" s="36" t="s">
        <v>52</v>
      </c>
      <c r="H49" s="37">
        <v>14945</v>
      </c>
      <c r="I49" s="37">
        <f t="shared" si="18"/>
        <v>71736</v>
      </c>
    </row>
    <row r="50" spans="1:9">
      <c r="A50" s="58" t="s">
        <v>70</v>
      </c>
      <c r="B50" s="59"/>
      <c r="C50" s="59"/>
      <c r="D50" s="59"/>
      <c r="E50" s="59"/>
      <c r="F50" s="59"/>
      <c r="G50" s="59"/>
      <c r="H50" s="60"/>
      <c r="I50" s="64">
        <f>SUM(I42:I49)</f>
        <v>3726586.4000000004</v>
      </c>
    </row>
    <row r="51" spans="1:9" ht="15.75" thickBot="1">
      <c r="A51" s="61"/>
      <c r="B51" s="62"/>
      <c r="C51" s="62"/>
      <c r="D51" s="62"/>
      <c r="E51" s="62"/>
      <c r="F51" s="62"/>
      <c r="G51" s="62"/>
      <c r="H51" s="63"/>
      <c r="I51" s="65"/>
    </row>
    <row r="52" spans="1:9" ht="15.75" thickBot="1"/>
    <row r="53" spans="1:9">
      <c r="A53" s="70" t="s">
        <v>41</v>
      </c>
      <c r="B53" s="72" t="s">
        <v>42</v>
      </c>
      <c r="C53" s="74" t="s">
        <v>66</v>
      </c>
      <c r="D53" s="75"/>
      <c r="E53" s="76"/>
      <c r="F53" s="66" t="s">
        <v>44</v>
      </c>
      <c r="G53" s="66" t="s">
        <v>45</v>
      </c>
      <c r="H53" s="66" t="s">
        <v>46</v>
      </c>
      <c r="I53" s="68" t="s">
        <v>47</v>
      </c>
    </row>
    <row r="54" spans="1:9" ht="15.75" thickBot="1">
      <c r="A54" s="71"/>
      <c r="B54" s="73"/>
      <c r="C54" s="23" t="s">
        <v>48</v>
      </c>
      <c r="D54" s="23" t="s">
        <v>49</v>
      </c>
      <c r="E54" s="23" t="s">
        <v>50</v>
      </c>
      <c r="F54" s="67"/>
      <c r="G54" s="67"/>
      <c r="H54" s="67"/>
      <c r="I54" s="69"/>
    </row>
    <row r="55" spans="1:9" ht="45">
      <c r="A55" s="25">
        <v>2</v>
      </c>
      <c r="B55" s="26" t="s">
        <v>51</v>
      </c>
      <c r="C55" s="25"/>
      <c r="D55" s="25">
        <v>24.75</v>
      </c>
      <c r="E55" s="25">
        <v>0.15</v>
      </c>
      <c r="F55" s="25">
        <f>D55*E55</f>
        <v>3.7124999999999999</v>
      </c>
      <c r="G55" s="25" t="s">
        <v>52</v>
      </c>
      <c r="H55" s="27">
        <v>22463</v>
      </c>
      <c r="I55" s="28">
        <f t="shared" ref="I55:I62" si="23">F55*H55</f>
        <v>83393.887499999997</v>
      </c>
    </row>
    <row r="56" spans="1:9" ht="45">
      <c r="A56" s="29">
        <v>5</v>
      </c>
      <c r="B56" s="30" t="s">
        <v>53</v>
      </c>
      <c r="C56" s="29"/>
      <c r="D56" s="29"/>
      <c r="E56" s="29"/>
      <c r="F56" s="39">
        <f>F55+F57</f>
        <v>11.137499999999999</v>
      </c>
      <c r="G56" s="29" t="s">
        <v>52</v>
      </c>
      <c r="H56" s="31">
        <v>21439</v>
      </c>
      <c r="I56" s="28">
        <f t="shared" si="23"/>
        <v>238776.86249999999</v>
      </c>
    </row>
    <row r="57" spans="1:9" ht="30">
      <c r="A57" s="29">
        <v>39</v>
      </c>
      <c r="B57" s="30" t="s">
        <v>54</v>
      </c>
      <c r="C57" s="29"/>
      <c r="D57" s="29">
        <f t="shared" ref="D57" si="24">D55</f>
        <v>24.75</v>
      </c>
      <c r="E57" s="29">
        <v>0.3</v>
      </c>
      <c r="F57" s="29">
        <f>D57*E57</f>
        <v>7.4249999999999998</v>
      </c>
      <c r="G57" s="29" t="s">
        <v>52</v>
      </c>
      <c r="H57" s="31">
        <v>24779</v>
      </c>
      <c r="I57" s="28">
        <f t="shared" si="23"/>
        <v>183984.07499999998</v>
      </c>
    </row>
    <row r="58" spans="1:9" ht="45">
      <c r="A58" s="29">
        <v>193</v>
      </c>
      <c r="B58" s="30" t="s">
        <v>55</v>
      </c>
      <c r="C58" s="29"/>
      <c r="D58" s="29">
        <f t="shared" ref="D58:E58" si="25">D55</f>
        <v>24.75</v>
      </c>
      <c r="E58" s="29">
        <f t="shared" si="25"/>
        <v>0.15</v>
      </c>
      <c r="F58" s="29">
        <f>D58*E58</f>
        <v>3.7124999999999999</v>
      </c>
      <c r="G58" s="25" t="s">
        <v>52</v>
      </c>
      <c r="H58" s="31">
        <v>780975</v>
      </c>
      <c r="I58" s="28">
        <f t="shared" si="23"/>
        <v>2899369.6875</v>
      </c>
    </row>
    <row r="59" spans="1:9" ht="75">
      <c r="A59" s="29" t="s">
        <v>56</v>
      </c>
      <c r="B59" s="38" t="s">
        <v>57</v>
      </c>
      <c r="C59" s="29">
        <f>(7+2+2+2+1.5+1.5+1.5+1.5+1.5+1.5)*2</f>
        <v>44</v>
      </c>
      <c r="D59" s="29"/>
      <c r="E59" s="29"/>
      <c r="F59" s="29">
        <f>C59</f>
        <v>44</v>
      </c>
      <c r="G59" s="29" t="s">
        <v>58</v>
      </c>
      <c r="H59" s="33">
        <v>1600</v>
      </c>
      <c r="I59" s="28">
        <f t="shared" si="23"/>
        <v>70400</v>
      </c>
    </row>
    <row r="60" spans="1:9" ht="60">
      <c r="A60" s="29" t="s">
        <v>59</v>
      </c>
      <c r="B60" s="30" t="s">
        <v>60</v>
      </c>
      <c r="C60" s="29"/>
      <c r="D60" s="29">
        <f t="shared" ref="D60:E60" si="26">D57</f>
        <v>24.75</v>
      </c>
      <c r="E60" s="29">
        <f t="shared" si="26"/>
        <v>0.3</v>
      </c>
      <c r="F60" s="29">
        <f>D60*E60</f>
        <v>7.4249999999999998</v>
      </c>
      <c r="G60" s="29" t="s">
        <v>52</v>
      </c>
      <c r="H60" s="31">
        <v>28704</v>
      </c>
      <c r="I60" s="31">
        <f t="shared" si="23"/>
        <v>213127.19999999998</v>
      </c>
    </row>
    <row r="61" spans="1:9" ht="45">
      <c r="A61" s="29" t="s">
        <v>61</v>
      </c>
      <c r="B61" s="24" t="s">
        <v>62</v>
      </c>
      <c r="C61" s="29">
        <f>C60</f>
        <v>0</v>
      </c>
      <c r="D61" s="29">
        <f t="shared" ref="D61:E61" si="27">D60</f>
        <v>24.75</v>
      </c>
      <c r="E61" s="29">
        <f t="shared" si="27"/>
        <v>0.3</v>
      </c>
      <c r="F61" s="29">
        <f>D61*E61</f>
        <v>7.4249999999999998</v>
      </c>
      <c r="G61" s="29" t="s">
        <v>52</v>
      </c>
      <c r="H61" s="33">
        <v>267400</v>
      </c>
      <c r="I61" s="33">
        <f t="shared" si="23"/>
        <v>1985445</v>
      </c>
    </row>
    <row r="62" spans="1:9" ht="45.75" thickBot="1">
      <c r="A62" s="34" t="s">
        <v>63</v>
      </c>
      <c r="B62" s="35" t="s">
        <v>64</v>
      </c>
      <c r="C62" s="34">
        <f>C61</f>
        <v>0</v>
      </c>
      <c r="D62" s="34">
        <f t="shared" ref="D62:E62" si="28">D61</f>
        <v>24.75</v>
      </c>
      <c r="E62" s="34">
        <f t="shared" si="28"/>
        <v>0.3</v>
      </c>
      <c r="F62" s="34">
        <f>D62*E62</f>
        <v>7.4249999999999998</v>
      </c>
      <c r="G62" s="36" t="s">
        <v>52</v>
      </c>
      <c r="H62" s="37">
        <v>14945</v>
      </c>
      <c r="I62" s="37">
        <f t="shared" si="23"/>
        <v>110966.625</v>
      </c>
    </row>
    <row r="63" spans="1:9">
      <c r="A63" s="58" t="s">
        <v>71</v>
      </c>
      <c r="B63" s="59"/>
      <c r="C63" s="59"/>
      <c r="D63" s="59"/>
      <c r="E63" s="59"/>
      <c r="F63" s="59"/>
      <c r="G63" s="59"/>
      <c r="H63" s="60"/>
      <c r="I63" s="64">
        <f>SUM(I55:I62)</f>
        <v>5785463.3375000004</v>
      </c>
    </row>
    <row r="64" spans="1:9" ht="15.75" thickBot="1">
      <c r="A64" s="61"/>
      <c r="B64" s="62"/>
      <c r="C64" s="62"/>
      <c r="D64" s="62"/>
      <c r="E64" s="62"/>
      <c r="F64" s="62"/>
      <c r="G64" s="62"/>
      <c r="H64" s="63"/>
      <c r="I64" s="65"/>
    </row>
    <row r="65" spans="1:9" ht="15.75" thickBot="1"/>
    <row r="66" spans="1:9">
      <c r="A66" s="70" t="s">
        <v>41</v>
      </c>
      <c r="B66" s="72" t="s">
        <v>42</v>
      </c>
      <c r="C66" s="74" t="s">
        <v>66</v>
      </c>
      <c r="D66" s="75"/>
      <c r="E66" s="76"/>
      <c r="F66" s="66" t="s">
        <v>44</v>
      </c>
      <c r="G66" s="66" t="s">
        <v>45</v>
      </c>
      <c r="H66" s="66" t="s">
        <v>46</v>
      </c>
      <c r="I66" s="68" t="s">
        <v>47</v>
      </c>
    </row>
    <row r="67" spans="1:9" ht="15.75" thickBot="1">
      <c r="A67" s="71"/>
      <c r="B67" s="73"/>
      <c r="C67" s="23" t="s">
        <v>48</v>
      </c>
      <c r="D67" s="23" t="s">
        <v>49</v>
      </c>
      <c r="E67" s="23" t="s">
        <v>50</v>
      </c>
      <c r="F67" s="67"/>
      <c r="G67" s="67"/>
      <c r="H67" s="67"/>
      <c r="I67" s="69"/>
    </row>
    <row r="68" spans="1:9" ht="45">
      <c r="A68" s="25">
        <v>2</v>
      </c>
      <c r="B68" s="26" t="s">
        <v>51</v>
      </c>
      <c r="C68" s="25"/>
      <c r="D68" s="25">
        <v>242.5</v>
      </c>
      <c r="E68" s="25">
        <v>0.15</v>
      </c>
      <c r="F68" s="25">
        <f>D68*E68</f>
        <v>36.375</v>
      </c>
      <c r="G68" s="25" t="s">
        <v>52</v>
      </c>
      <c r="H68" s="27">
        <v>22463</v>
      </c>
      <c r="I68" s="28">
        <f t="shared" ref="I68:I75" si="29">F68*H68</f>
        <v>817091.625</v>
      </c>
    </row>
    <row r="69" spans="1:9" ht="45">
      <c r="A69" s="29">
        <v>5</v>
      </c>
      <c r="B69" s="30" t="s">
        <v>53</v>
      </c>
      <c r="C69" s="29"/>
      <c r="D69" s="29"/>
      <c r="E69" s="29"/>
      <c r="F69" s="39">
        <f>F68+F70</f>
        <v>109.125</v>
      </c>
      <c r="G69" s="29" t="s">
        <v>52</v>
      </c>
      <c r="H69" s="31">
        <v>21439</v>
      </c>
      <c r="I69" s="28">
        <f t="shared" si="29"/>
        <v>2339530.875</v>
      </c>
    </row>
    <row r="70" spans="1:9" ht="30">
      <c r="A70" s="29">
        <v>39</v>
      </c>
      <c r="B70" s="30" t="s">
        <v>54</v>
      </c>
      <c r="C70" s="29"/>
      <c r="D70" s="29">
        <f t="shared" ref="D70" si="30">D68</f>
        <v>242.5</v>
      </c>
      <c r="E70" s="29">
        <v>0.3</v>
      </c>
      <c r="F70" s="29">
        <f>D70*E70</f>
        <v>72.75</v>
      </c>
      <c r="G70" s="29" t="s">
        <v>52</v>
      </c>
      <c r="H70" s="31">
        <v>24779</v>
      </c>
      <c r="I70" s="28">
        <f t="shared" si="29"/>
        <v>1802672.25</v>
      </c>
    </row>
    <row r="71" spans="1:9" ht="45">
      <c r="A71" s="29">
        <v>193</v>
      </c>
      <c r="B71" s="30" t="s">
        <v>55</v>
      </c>
      <c r="C71" s="29"/>
      <c r="D71" s="29">
        <f t="shared" ref="D71:E71" si="31">D68</f>
        <v>242.5</v>
      </c>
      <c r="E71" s="29">
        <f t="shared" si="31"/>
        <v>0.15</v>
      </c>
      <c r="F71" s="29">
        <f>D71*E71</f>
        <v>36.375</v>
      </c>
      <c r="G71" s="25" t="s">
        <v>52</v>
      </c>
      <c r="H71" s="31">
        <v>780975</v>
      </c>
      <c r="I71" s="28">
        <f t="shared" si="29"/>
        <v>28407965.625</v>
      </c>
    </row>
    <row r="72" spans="1:9" ht="75">
      <c r="A72" s="29" t="s">
        <v>56</v>
      </c>
      <c r="B72" s="38" t="s">
        <v>57</v>
      </c>
      <c r="C72" s="29">
        <v>109</v>
      </c>
      <c r="D72" s="29"/>
      <c r="E72" s="29"/>
      <c r="F72" s="29">
        <f>C72</f>
        <v>109</v>
      </c>
      <c r="G72" s="29" t="s">
        <v>58</v>
      </c>
      <c r="H72" s="33">
        <v>1600</v>
      </c>
      <c r="I72" s="28">
        <f t="shared" si="29"/>
        <v>174400</v>
      </c>
    </row>
    <row r="73" spans="1:9" ht="60">
      <c r="A73" s="29" t="s">
        <v>59</v>
      </c>
      <c r="B73" s="30" t="s">
        <v>60</v>
      </c>
      <c r="C73" s="29"/>
      <c r="D73" s="29">
        <f t="shared" ref="D73:E73" si="32">D70</f>
        <v>242.5</v>
      </c>
      <c r="E73" s="29">
        <f t="shared" si="32"/>
        <v>0.3</v>
      </c>
      <c r="F73" s="29">
        <f>D73*E73</f>
        <v>72.75</v>
      </c>
      <c r="G73" s="29" t="s">
        <v>52</v>
      </c>
      <c r="H73" s="31">
        <v>28704</v>
      </c>
      <c r="I73" s="31">
        <f t="shared" si="29"/>
        <v>2088216</v>
      </c>
    </row>
    <row r="74" spans="1:9" ht="45">
      <c r="A74" s="29" t="s">
        <v>61</v>
      </c>
      <c r="B74" s="24" t="s">
        <v>62</v>
      </c>
      <c r="C74" s="29">
        <f>C73</f>
        <v>0</v>
      </c>
      <c r="D74" s="29">
        <f t="shared" ref="D74:E74" si="33">D73</f>
        <v>242.5</v>
      </c>
      <c r="E74" s="29">
        <f t="shared" si="33"/>
        <v>0.3</v>
      </c>
      <c r="F74" s="29">
        <f>D74*E74</f>
        <v>72.75</v>
      </c>
      <c r="G74" s="29" t="s">
        <v>52</v>
      </c>
      <c r="H74" s="33">
        <v>267400</v>
      </c>
      <c r="I74" s="33">
        <f t="shared" si="29"/>
        <v>19453350</v>
      </c>
    </row>
    <row r="75" spans="1:9" ht="45.75" thickBot="1">
      <c r="A75" s="34" t="s">
        <v>63</v>
      </c>
      <c r="B75" s="35" t="s">
        <v>64</v>
      </c>
      <c r="C75" s="34">
        <f>C74</f>
        <v>0</v>
      </c>
      <c r="D75" s="34">
        <f t="shared" ref="D75:E75" si="34">D74</f>
        <v>242.5</v>
      </c>
      <c r="E75" s="34">
        <f t="shared" si="34"/>
        <v>0.3</v>
      </c>
      <c r="F75" s="34">
        <f>D75*E75</f>
        <v>72.75</v>
      </c>
      <c r="G75" s="36" t="s">
        <v>52</v>
      </c>
      <c r="H75" s="37">
        <v>14945</v>
      </c>
      <c r="I75" s="37">
        <f t="shared" si="29"/>
        <v>1087248.75</v>
      </c>
    </row>
    <row r="76" spans="1:9">
      <c r="A76" s="58" t="s">
        <v>72</v>
      </c>
      <c r="B76" s="59"/>
      <c r="C76" s="59"/>
      <c r="D76" s="59"/>
      <c r="E76" s="59"/>
      <c r="F76" s="59"/>
      <c r="G76" s="59"/>
      <c r="H76" s="60"/>
      <c r="I76" s="64">
        <f>SUM(I68:I75)</f>
        <v>56170475.125</v>
      </c>
    </row>
    <row r="77" spans="1:9" ht="15.75" thickBot="1">
      <c r="A77" s="61"/>
      <c r="B77" s="62"/>
      <c r="C77" s="62"/>
      <c r="D77" s="62"/>
      <c r="E77" s="62"/>
      <c r="F77" s="62"/>
      <c r="G77" s="62"/>
      <c r="H77" s="63"/>
      <c r="I77" s="65"/>
    </row>
    <row r="78" spans="1:9" ht="15.75" thickBot="1"/>
    <row r="79" spans="1:9">
      <c r="A79" s="70" t="s">
        <v>41</v>
      </c>
      <c r="B79" s="72" t="s">
        <v>42</v>
      </c>
      <c r="C79" s="74" t="s">
        <v>66</v>
      </c>
      <c r="D79" s="75"/>
      <c r="E79" s="76"/>
      <c r="F79" s="66" t="s">
        <v>44</v>
      </c>
      <c r="G79" s="66" t="s">
        <v>45</v>
      </c>
      <c r="H79" s="66" t="s">
        <v>46</v>
      </c>
      <c r="I79" s="68" t="s">
        <v>47</v>
      </c>
    </row>
    <row r="80" spans="1:9" ht="15.75" thickBot="1">
      <c r="A80" s="71"/>
      <c r="B80" s="73"/>
      <c r="C80" s="23" t="s">
        <v>48</v>
      </c>
      <c r="D80" s="23" t="s">
        <v>67</v>
      </c>
      <c r="E80" s="23" t="s">
        <v>50</v>
      </c>
      <c r="F80" s="67"/>
      <c r="G80" s="67"/>
      <c r="H80" s="67"/>
      <c r="I80" s="69"/>
    </row>
    <row r="81" spans="1:13" ht="45">
      <c r="A81" s="25">
        <v>2</v>
      </c>
      <c r="B81" s="26" t="s">
        <v>51</v>
      </c>
      <c r="C81" s="25">
        <v>2</v>
      </c>
      <c r="D81" s="25">
        <v>2</v>
      </c>
      <c r="E81" s="25">
        <v>0.15</v>
      </c>
      <c r="F81" s="25">
        <f>C81*D81*E81</f>
        <v>0.6</v>
      </c>
      <c r="G81" s="25" t="s">
        <v>52</v>
      </c>
      <c r="H81" s="27">
        <v>22463</v>
      </c>
      <c r="I81" s="28">
        <f t="shared" ref="I81:I88" si="35">F81*H81</f>
        <v>13477.8</v>
      </c>
    </row>
    <row r="82" spans="1:13" ht="45">
      <c r="A82" s="29">
        <v>5</v>
      </c>
      <c r="B82" s="30" t="s">
        <v>53</v>
      </c>
      <c r="C82" s="29"/>
      <c r="D82" s="29"/>
      <c r="E82" s="29"/>
      <c r="F82" s="39">
        <f>F81+F83</f>
        <v>1.7999999999999998</v>
      </c>
      <c r="G82" s="29" t="s">
        <v>52</v>
      </c>
      <c r="H82" s="31">
        <v>21439</v>
      </c>
      <c r="I82" s="28">
        <f t="shared" si="35"/>
        <v>38590.199999999997</v>
      </c>
    </row>
    <row r="83" spans="1:13" ht="30">
      <c r="A83" s="29">
        <v>39</v>
      </c>
      <c r="B83" s="30" t="s">
        <v>54</v>
      </c>
      <c r="C83" s="29">
        <f>C81</f>
        <v>2</v>
      </c>
      <c r="D83" s="29">
        <f t="shared" ref="D83" si="36">D81</f>
        <v>2</v>
      </c>
      <c r="E83" s="29">
        <v>0.3</v>
      </c>
      <c r="F83" s="29">
        <f>C83*D83*E83</f>
        <v>1.2</v>
      </c>
      <c r="G83" s="29" t="s">
        <v>52</v>
      </c>
      <c r="H83" s="31">
        <v>24779</v>
      </c>
      <c r="I83" s="28">
        <f t="shared" si="35"/>
        <v>29734.799999999999</v>
      </c>
    </row>
    <row r="84" spans="1:13" ht="45">
      <c r="A84" s="29">
        <v>193</v>
      </c>
      <c r="B84" s="30" t="s">
        <v>55</v>
      </c>
      <c r="C84" s="29">
        <f>C81</f>
        <v>2</v>
      </c>
      <c r="D84" s="29">
        <f t="shared" ref="D84:E84" si="37">D81</f>
        <v>2</v>
      </c>
      <c r="E84" s="29">
        <f t="shared" si="37"/>
        <v>0.15</v>
      </c>
      <c r="F84" s="29">
        <f>C84*D84*E84</f>
        <v>0.6</v>
      </c>
      <c r="G84" s="25" t="s">
        <v>52</v>
      </c>
      <c r="H84" s="31">
        <v>780975</v>
      </c>
      <c r="I84" s="28">
        <f t="shared" si="35"/>
        <v>468585</v>
      </c>
    </row>
    <row r="85" spans="1:13" ht="75">
      <c r="A85" s="29" t="s">
        <v>56</v>
      </c>
      <c r="B85" s="38" t="s">
        <v>57</v>
      </c>
      <c r="C85" s="29">
        <f>(C81+D81)*2</f>
        <v>8</v>
      </c>
      <c r="D85" s="29"/>
      <c r="E85" s="29"/>
      <c r="F85" s="29">
        <f>C85</f>
        <v>8</v>
      </c>
      <c r="G85" s="29" t="s">
        <v>58</v>
      </c>
      <c r="H85" s="33">
        <v>1600</v>
      </c>
      <c r="I85" s="28">
        <f t="shared" si="35"/>
        <v>12800</v>
      </c>
    </row>
    <row r="86" spans="1:13" ht="60">
      <c r="A86" s="29" t="s">
        <v>59</v>
      </c>
      <c r="B86" s="30" t="s">
        <v>60</v>
      </c>
      <c r="C86" s="29">
        <f>C83</f>
        <v>2</v>
      </c>
      <c r="D86" s="29">
        <f t="shared" ref="D86:E86" si="38">D83</f>
        <v>2</v>
      </c>
      <c r="E86" s="29">
        <f t="shared" si="38"/>
        <v>0.3</v>
      </c>
      <c r="F86" s="29">
        <f>C86*D86*E86</f>
        <v>1.2</v>
      </c>
      <c r="G86" s="29" t="s">
        <v>52</v>
      </c>
      <c r="H86" s="31">
        <v>28704</v>
      </c>
      <c r="I86" s="31">
        <f t="shared" si="35"/>
        <v>34444.799999999996</v>
      </c>
    </row>
    <row r="87" spans="1:13" ht="45">
      <c r="A87" s="29" t="s">
        <v>61</v>
      </c>
      <c r="B87" s="24" t="s">
        <v>62</v>
      </c>
      <c r="C87" s="29">
        <f>C86</f>
        <v>2</v>
      </c>
      <c r="D87" s="29">
        <f t="shared" ref="D87:E87" si="39">D86</f>
        <v>2</v>
      </c>
      <c r="E87" s="29">
        <f t="shared" si="39"/>
        <v>0.3</v>
      </c>
      <c r="F87" s="29">
        <f>C87*D87*E87</f>
        <v>1.2</v>
      </c>
      <c r="G87" s="29" t="s">
        <v>52</v>
      </c>
      <c r="H87" s="33">
        <v>267400</v>
      </c>
      <c r="I87" s="33">
        <f t="shared" si="35"/>
        <v>320880</v>
      </c>
    </row>
    <row r="88" spans="1:13" ht="45.75" thickBot="1">
      <c r="A88" s="34" t="s">
        <v>63</v>
      </c>
      <c r="B88" s="35" t="s">
        <v>64</v>
      </c>
      <c r="C88" s="34">
        <f>C87</f>
        <v>2</v>
      </c>
      <c r="D88" s="34">
        <f t="shared" ref="D88:E88" si="40">D87</f>
        <v>2</v>
      </c>
      <c r="E88" s="34">
        <f t="shared" si="40"/>
        <v>0.3</v>
      </c>
      <c r="F88" s="34">
        <f>C88*D88*E88</f>
        <v>1.2</v>
      </c>
      <c r="G88" s="36" t="s">
        <v>52</v>
      </c>
      <c r="H88" s="37">
        <v>14945</v>
      </c>
      <c r="I88" s="37">
        <f t="shared" si="35"/>
        <v>17934</v>
      </c>
    </row>
    <row r="89" spans="1:13">
      <c r="A89" s="58" t="s">
        <v>73</v>
      </c>
      <c r="B89" s="59"/>
      <c r="C89" s="59"/>
      <c r="D89" s="59"/>
      <c r="E89" s="59"/>
      <c r="F89" s="59"/>
      <c r="G89" s="59"/>
      <c r="H89" s="60"/>
      <c r="I89" s="64">
        <f>SUM(I81:I88)</f>
        <v>936446.60000000009</v>
      </c>
    </row>
    <row r="90" spans="1:13" ht="15.75" thickBot="1">
      <c r="A90" s="61"/>
      <c r="B90" s="62"/>
      <c r="C90" s="62"/>
      <c r="D90" s="62"/>
      <c r="E90" s="62"/>
      <c r="F90" s="62"/>
      <c r="G90" s="62"/>
      <c r="H90" s="63"/>
      <c r="I90" s="65"/>
    </row>
    <row r="91" spans="1:13" ht="15.75" thickBot="1"/>
    <row r="92" spans="1:13" ht="16.5" thickBot="1">
      <c r="M92" s="42">
        <v>3043451</v>
      </c>
    </row>
    <row r="93" spans="1:13" ht="16.5" thickBot="1">
      <c r="M93" s="43">
        <v>2940990</v>
      </c>
    </row>
    <row r="94" spans="1:13" ht="16.5" thickBot="1">
      <c r="M94" s="44">
        <v>529151</v>
      </c>
    </row>
    <row r="95" spans="1:13" ht="16.5" thickBot="1">
      <c r="M95" s="44">
        <v>3726586</v>
      </c>
    </row>
    <row r="96" spans="1:13" ht="16.5" thickBot="1">
      <c r="M96" s="44">
        <v>5785463</v>
      </c>
    </row>
    <row r="97" spans="13:13" ht="16.5" thickBot="1">
      <c r="M97" s="44">
        <v>56170475</v>
      </c>
    </row>
    <row r="98" spans="13:13" ht="16.5" thickBot="1">
      <c r="M98" s="44">
        <v>936447</v>
      </c>
    </row>
    <row r="100" spans="13:13">
      <c r="M100" s="41">
        <f>SUM(M92:M99)</f>
        <v>73132563</v>
      </c>
    </row>
  </sheetData>
  <mergeCells count="63">
    <mergeCell ref="H79:H80"/>
    <mergeCell ref="I79:I80"/>
    <mergeCell ref="A89:H90"/>
    <mergeCell ref="I89:I90"/>
    <mergeCell ref="A79:A80"/>
    <mergeCell ref="B79:B80"/>
    <mergeCell ref="C79:E79"/>
    <mergeCell ref="F79:F80"/>
    <mergeCell ref="G79:G80"/>
    <mergeCell ref="H66:H67"/>
    <mergeCell ref="I66:I67"/>
    <mergeCell ref="A76:H77"/>
    <mergeCell ref="I76:I77"/>
    <mergeCell ref="A66:A67"/>
    <mergeCell ref="B66:B67"/>
    <mergeCell ref="C66:E66"/>
    <mergeCell ref="F66:F67"/>
    <mergeCell ref="G66:G67"/>
    <mergeCell ref="G1:G2"/>
    <mergeCell ref="H1:H2"/>
    <mergeCell ref="A37:H38"/>
    <mergeCell ref="I37:I38"/>
    <mergeCell ref="A24:H25"/>
    <mergeCell ref="I24:I25"/>
    <mergeCell ref="A27:A28"/>
    <mergeCell ref="B27:B28"/>
    <mergeCell ref="C27:E27"/>
    <mergeCell ref="F27:F28"/>
    <mergeCell ref="G27:G28"/>
    <mergeCell ref="H27:H28"/>
    <mergeCell ref="I27:I28"/>
    <mergeCell ref="F40:F41"/>
    <mergeCell ref="G40:G41"/>
    <mergeCell ref="I1:I2"/>
    <mergeCell ref="A11:H12"/>
    <mergeCell ref="I11:I12"/>
    <mergeCell ref="A14:A15"/>
    <mergeCell ref="B14:B15"/>
    <mergeCell ref="C14:E14"/>
    <mergeCell ref="F14:F15"/>
    <mergeCell ref="G14:G15"/>
    <mergeCell ref="H14:H15"/>
    <mergeCell ref="I14:I15"/>
    <mergeCell ref="C1:E1"/>
    <mergeCell ref="B1:B2"/>
    <mergeCell ref="A1:A2"/>
    <mergeCell ref="F1:F2"/>
    <mergeCell ref="A63:H64"/>
    <mergeCell ref="I63:I64"/>
    <mergeCell ref="H40:H41"/>
    <mergeCell ref="I40:I41"/>
    <mergeCell ref="A50:H51"/>
    <mergeCell ref="I50:I51"/>
    <mergeCell ref="A53:A54"/>
    <mergeCell ref="B53:B54"/>
    <mergeCell ref="C53:E53"/>
    <mergeCell ref="F53:F54"/>
    <mergeCell ref="G53:G54"/>
    <mergeCell ref="H53:H54"/>
    <mergeCell ref="I53:I54"/>
    <mergeCell ref="A40:A41"/>
    <mergeCell ref="B40:B41"/>
    <mergeCell ref="C40:E40"/>
  </mergeCells>
  <phoneticPr fontId="8" type="noConversion"/>
  <pageMargins left="0.7" right="0.7" top="0.75" bottom="0.75" header="0.3" footer="0.3"/>
  <ignoredErrors>
    <ignoredError sqref="F4 F7 F17 F20 C20 C33 F33 F56 F59 F72 C7" formula="1"/>
  </ignoredError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12F1F26-AD23-4526-AB20-9713749095F3}">
  <dimension ref="A1"/>
  <sheetViews>
    <sheetView workbookViewId="0">
      <selection activeCell="H18" sqref="H18"/>
    </sheetView>
  </sheetViews>
  <sheetFormatPr defaultColWidth="11.42578125" defaultRowHeight="15"/>
  <sheetData/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D4624D0BB820C54ABDC6F037BAC55DCE" ma:contentTypeVersion="20" ma:contentTypeDescription="Crear nuevo documento." ma:contentTypeScope="" ma:versionID="b8d7f7793c9b119d4681031c0b43ea9e">
  <xsd:schema xmlns:xsd="http://www.w3.org/2001/XMLSchema" xmlns:xs="http://www.w3.org/2001/XMLSchema" xmlns:p="http://schemas.microsoft.com/office/2006/metadata/properties" xmlns:ns2="67ae1635-7cf6-4967-bf43-54f936c832e8" xmlns:ns3="f70d6925-5891-4b80-8091-fb9b9ba1923c" targetNamespace="http://schemas.microsoft.com/office/2006/metadata/properties" ma:root="true" ma:fieldsID="7efb291495bcaf0cced7c27b920f0c8c" ns2:_="" ns3:_="">
    <xsd:import namespace="67ae1635-7cf6-4967-bf43-54f936c832e8"/>
    <xsd:import namespace="f70d6925-5891-4b80-8091-fb9b9ba1923c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DateTaken" minOccurs="0"/>
                <xsd:element ref="ns3:SharedWithUsers" minOccurs="0"/>
                <xsd:element ref="ns3:SharedWithDetails" minOccurs="0"/>
                <xsd:element ref="ns2:MediaServiceAutoTags" minOccurs="0"/>
                <xsd:element ref="ns2:MediaServiceGenerationTime" minOccurs="0"/>
                <xsd:element ref="ns2:MediaServiceEventHashCode" minOccurs="0"/>
                <xsd:element ref="ns2:MediaServiceOCR" minOccurs="0"/>
                <xsd:element ref="ns2:MediaServiceLocation" minOccurs="0"/>
                <xsd:element ref="ns2:MediaLengthInSeconds" minOccurs="0"/>
                <xsd:element ref="ns2:MediaServiceAutoKeyPoints" minOccurs="0"/>
                <xsd:element ref="ns2:MediaServiceKeyPoints" minOccurs="0"/>
                <xsd:element ref="ns2:_Flow_SignoffStatus" minOccurs="0"/>
                <xsd:element ref="ns2:lcf76f155ced4ddcb4097134ff3c332f" minOccurs="0"/>
                <xsd:element ref="ns3:TaxCatchAll" minOccurs="0"/>
                <xsd:element ref="ns2:MediaServiceObjectDetectorVersions" minOccurs="0"/>
                <xsd:element ref="ns2:MediaServiceSearchProperties" minOccurs="0"/>
                <xsd:element ref="ns2:Edici_x00f3_n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67ae1635-7cf6-4967-bf43-54f936c832e8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DateTaken" ma:index="10" nillable="true" ma:displayName="MediaServiceDateTaken" ma:hidden="true" ma:internalName="MediaServiceDateTaken" ma:readOnly="true">
      <xsd:simpleType>
        <xsd:restriction base="dms:Text"/>
      </xsd:simpleType>
    </xsd:element>
    <xsd:element name="MediaServiceAutoTags" ma:index="13" nillable="true" ma:displayName="Tags" ma:internalName="MediaServiceAutoTags" ma:readOnly="true">
      <xsd:simpleType>
        <xsd:restriction base="dms:Text"/>
      </xsd:simpleType>
    </xsd:element>
    <xsd:element name="MediaServiceGenerationTime" ma:index="14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5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OCR" ma:index="16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Location" ma:index="17" nillable="true" ma:displayName="Location" ma:internalName="MediaServiceLocation" ma:readOnly="true">
      <xsd:simpleType>
        <xsd:restriction base="dms:Text"/>
      </xsd:simpleType>
    </xsd:element>
    <xsd:element name="MediaLengthInSeconds" ma:index="18" nillable="true" ma:displayName="Length (seconds)" ma:internalName="MediaLengthInSeconds" ma:readOnly="true">
      <xsd:simpleType>
        <xsd:restriction base="dms:Unknown"/>
      </xsd:simpleType>
    </xsd:element>
    <xsd:element name="MediaServiceAutoKeyPoints" ma:index="19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20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_Flow_SignoffStatus" ma:index="21" nillable="true" ma:displayName="Estado de aprobación" ma:internalName="Estado_x0020_de_x0020_aprobaci_x00f3_n">
      <xsd:simpleType>
        <xsd:restriction base="dms:Text"/>
      </xsd:simpleType>
    </xsd:element>
    <xsd:element name="lcf76f155ced4ddcb4097134ff3c332f" ma:index="23" nillable="true" ma:taxonomy="true" ma:internalName="lcf76f155ced4ddcb4097134ff3c332f" ma:taxonomyFieldName="MediaServiceImageTags" ma:displayName="Etiquetas de imagen" ma:readOnly="false" ma:fieldId="{5cf76f15-5ced-4ddc-b409-7134ff3c332f}" ma:taxonomyMulti="true" ma:sspId="1310d8ee-99bf-4ea4-9dbe-e9e068685e8f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bjectDetectorVersions" ma:index="25" nillable="true" ma:displayName="MediaServiceObjectDetectorVersions" ma:description="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26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Edici_x00f3_n" ma:index="27" nillable="true" ma:displayName="Edición" ma:format="Dropdown" ma:internalName="Edici_x00f3_n">
      <xsd:simpleType>
        <xsd:restriction base="dms:Text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f70d6925-5891-4b80-8091-fb9b9ba1923c" elementFormDefault="qualified">
    <xsd:import namespace="http://schemas.microsoft.com/office/2006/documentManagement/types"/>
    <xsd:import namespace="http://schemas.microsoft.com/office/infopath/2007/PartnerControls"/>
    <xsd:element name="SharedWithUsers" ma:index="11" nillable="true" ma:displayName="Compartido con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2" nillable="true" ma:displayName="Detalles de uso compartido" ma:internalName="SharedWithDetails" ma:readOnly="true">
      <xsd:simpleType>
        <xsd:restriction base="dms:Note">
          <xsd:maxLength value="255"/>
        </xsd:restriction>
      </xsd:simpleType>
    </xsd:element>
    <xsd:element name="TaxCatchAll" ma:index="24" nillable="true" ma:displayName="Taxonomy Catch All Column" ma:hidden="true" ma:list="{c147b537-e170-468e-92c5-b8a7c5ceffe0}" ma:internalName="TaxCatchAll" ma:showField="CatchAllData" ma:web="f70d6925-5891-4b80-8091-fb9b9ba1923c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e contenido"/>
        <xsd:element ref="dc:title" minOccurs="0" maxOccurs="1" ma:index="4" ma:displayName="Títu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Edici_x00f3_n xmlns="67ae1635-7cf6-4967-bf43-54f936c832e8" xsi:nil="true"/>
    <lcf76f155ced4ddcb4097134ff3c332f xmlns="67ae1635-7cf6-4967-bf43-54f936c832e8">
      <Terms xmlns="http://schemas.microsoft.com/office/infopath/2007/PartnerControls"/>
    </lcf76f155ced4ddcb4097134ff3c332f>
    <_Flow_SignoffStatus xmlns="67ae1635-7cf6-4967-bf43-54f936c832e8" xsi:nil="true"/>
    <TaxCatchAll xmlns="f70d6925-5891-4b80-8091-fb9b9ba1923c" xsi:nil="true"/>
  </documentManagement>
</p:properties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E1447836-C837-4835-9978-94C80B5E8A64}"/>
</file>

<file path=customXml/itemProps2.xml><?xml version="1.0" encoding="utf-8"?>
<ds:datastoreItem xmlns:ds="http://schemas.openxmlformats.org/officeDocument/2006/customXml" ds:itemID="{468EF8FA-BD39-4EF1-BF97-CE659BCBC277}"/>
</file>

<file path=customXml/itemProps3.xml><?xml version="1.0" encoding="utf-8"?>
<ds:datastoreItem xmlns:ds="http://schemas.openxmlformats.org/officeDocument/2006/customXml" ds:itemID="{4C22ECA1-6FA5-4C46-A822-E59F1E7D9914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 Online</Application>
  <Manager/>
  <Company/>
  <HyperlinkBase/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Walter Camilo Quintero Prieto</dc:creator>
  <cp:keywords/>
  <dc:description/>
  <cp:lastModifiedBy>Infraestructura Tunjuelito</cp:lastModifiedBy>
  <cp:revision/>
  <dcterms:created xsi:type="dcterms:W3CDTF">2024-07-23T16:26:23Z</dcterms:created>
  <dcterms:modified xsi:type="dcterms:W3CDTF">2024-12-19T16:46:25Z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0x010100D4624D0BB820C54ABDC6F037BAC55DCE</vt:lpwstr>
  </property>
  <property fmtid="{D5CDD505-2E9C-101B-9397-08002B2CF9AE}" pid="3" name="MediaServiceImageTags">
    <vt:lpwstr/>
  </property>
</Properties>
</file>